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odo_Przetargi\Katowice\Justyna R\MOJE PRZETARGI\KIELCE ARTWIŃSKIEGO\KIELCE ARTWIŃSKIEGO 11-09-2024\"/>
    </mc:Choice>
  </mc:AlternateContent>
  <xr:revisionPtr revIDLastSave="0" documentId="13_ncr:1_{34A4D61C-4754-4020-A602-58DFE5E579E9}" xr6:coauthVersionLast="47" xr6:coauthVersionMax="47" xr10:uidLastSave="{00000000-0000-0000-0000-000000000000}"/>
  <bookViews>
    <workbookView xWindow="-108" yWindow="-108" windowWidth="23256" windowHeight="12456" xr2:uid="{729A0070-917B-485F-94CB-742C987138A7}"/>
  </bookViews>
  <sheets>
    <sheet name="FC" sheetId="1" r:id="rId1"/>
  </sheets>
  <definedNames>
    <definedName name="_xlnm._FilterDatabase" localSheetId="0" hidden="1">FC!$A$1:$M$147</definedName>
    <definedName name="_xlnm.Print_Area" localSheetId="0">FC!$A$1:$M$146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9" i="1" l="1"/>
  <c r="J55" i="1"/>
  <c r="M55" i="1" s="1"/>
  <c r="M56" i="1" s="1"/>
  <c r="L136" i="1"/>
  <c r="L121" i="1"/>
  <c r="L105" i="1"/>
  <c r="L88" i="1"/>
  <c r="L71" i="1"/>
  <c r="L55" i="1"/>
  <c r="J39" i="1"/>
  <c r="M39" i="1" s="1"/>
  <c r="M40" i="1" s="1"/>
  <c r="L24" i="1"/>
  <c r="L6" i="1"/>
  <c r="J40" i="1" l="1"/>
  <c r="J56" i="1"/>
  <c r="J71" i="1"/>
  <c r="J88" i="1"/>
  <c r="J105" i="1"/>
  <c r="J121" i="1"/>
  <c r="J6" i="1"/>
  <c r="J136" i="1"/>
  <c r="J24" i="1"/>
  <c r="M105" i="1" l="1"/>
  <c r="M106" i="1" s="1"/>
  <c r="J106" i="1"/>
  <c r="M24" i="1"/>
  <c r="M25" i="1" s="1"/>
  <c r="J25" i="1"/>
  <c r="M121" i="1"/>
  <c r="M122" i="1" s="1"/>
  <c r="J122" i="1"/>
  <c r="M71" i="1"/>
  <c r="M72" i="1" s="1"/>
  <c r="J72" i="1"/>
  <c r="M136" i="1"/>
  <c r="M137" i="1" s="1"/>
  <c r="J137" i="1"/>
  <c r="M6" i="1"/>
  <c r="M7" i="1" s="1"/>
  <c r="J7" i="1"/>
  <c r="M88" i="1"/>
  <c r="M89" i="1" s="1"/>
  <c r="J89" i="1"/>
  <c r="J149" i="1" l="1"/>
  <c r="J150" i="1"/>
</calcChain>
</file>

<file path=xl/sharedStrings.xml><?xml version="1.0" encoding="utf-8"?>
<sst xmlns="http://schemas.openxmlformats.org/spreadsheetml/2006/main" count="202" uniqueCount="90">
  <si>
    <t>Lp.</t>
  </si>
  <si>
    <t>Nazwa międzynarodowa preparatu - postać - dawka</t>
  </si>
  <si>
    <t>Nazwa handlowa preparatu - postać - dawka - producent - kod EAN</t>
  </si>
  <si>
    <t>J.m.</t>
  </si>
  <si>
    <t>Ilość</t>
  </si>
  <si>
    <t>Cena jedn. netto zł.</t>
  </si>
  <si>
    <t xml:space="preserve">VAT% </t>
  </si>
  <si>
    <t>Cena jedn. brutto zł.</t>
  </si>
  <si>
    <t>Wartość brutto zł          (kolumna 7x8)</t>
  </si>
  <si>
    <t>op</t>
  </si>
  <si>
    <t>RAZEM</t>
  </si>
  <si>
    <t>Zamawiający wymaga:</t>
  </si>
  <si>
    <t xml:space="preserve"> Vat %</t>
  </si>
  <si>
    <t xml:space="preserve">Binimetinib 15 mg x 84 tabletki powlekane                    </t>
  </si>
  <si>
    <t xml:space="preserve">     lub częściowej zmiany tekstu;</t>
  </si>
  <si>
    <t xml:space="preserve">     leków, środków spożywczych specjalnego przeznaczenia żywieniowego oraz wyrobów medycznych i jego cena nie była wyższa  niż obowiązujący limit finansowy</t>
  </si>
  <si>
    <t xml:space="preserve">     leków stosowanych w ramach programu lekowego B.59.</t>
  </si>
  <si>
    <t>Pakiet nr 3- BINIMETINIB</t>
  </si>
  <si>
    <t>Bexarotenum 75 mg  x 100 kapsułek miękkich</t>
  </si>
  <si>
    <t xml:space="preserve">    środków spożywczych specjalnego przeznaczenia żywieniowego oraz wyrobów medycznych i jego cena nie była wyższa  niż obowiązujący limit finansowy,</t>
  </si>
  <si>
    <t>Pakiet nr 4  -   BEXAROTENUM</t>
  </si>
  <si>
    <t>Pakiet nr 6 - ONDANSETRONUM</t>
  </si>
  <si>
    <t>VAT %</t>
  </si>
  <si>
    <t>Ondansetron 8 mg x 10 tabletek powlekanych</t>
  </si>
  <si>
    <t xml:space="preserve">    środków spożywczych specjalnego przeznaczenia żywieniowego oraz wyrobów medycznych i jego cena nie była wyższa  niż obowiązujący limit finansowania</t>
  </si>
  <si>
    <t xml:space="preserve">VAT                   % </t>
  </si>
  <si>
    <t>Cetuximabum roztwór do infuzji 5mg/1ml x 1 fioka a 100 ml</t>
  </si>
  <si>
    <t xml:space="preserve">    środków spożywczych specjalnego przeznaczenia żywieniowego oraz wyrobów medycznych i jego cena nie była wyższa  niż obowiązujący limit finansowy leków stosowanych</t>
  </si>
  <si>
    <t>Pakiet nr  9- CETUXIMABUM 500 mg</t>
  </si>
  <si>
    <t>Cetuximabum roztwór do infuzji 5mg/1ml x 1 fiolka a 20 ml</t>
  </si>
  <si>
    <t>Pakiet nr  10 - CETUXIMABUM 100 mg</t>
  </si>
  <si>
    <t>Vinorelbinum 20 mg x  1 kapsułka miękka</t>
  </si>
  <si>
    <t>Pakiet nr  11- VINORELBINUM  KAPSUŁKI  MIĘKKIE 20 mg</t>
  </si>
  <si>
    <t>Vinorelbinum 30 mg x  1 kapsułka miękka</t>
  </si>
  <si>
    <t>Pakiet nr  12-VINORELBINUM  KAPSUŁKI  MIĘKKIE 30 mg</t>
  </si>
  <si>
    <t>Toxinum botulinicum                                                        typum A  ad iniectabile                                                                    - proszek do sporządzania roztworu do wstrzykiwań; 100 Jednostek Allergan                                          x 1 fiolka</t>
  </si>
  <si>
    <t>1. aktualną, na dzień otwarcia ofert, Kartę Charakterystyki Produktu Leczniczego zawierającą potwierdzoną datę jej zatwierdzenia lub częściowej zmiany tekstu.</t>
  </si>
  <si>
    <t>2. by zaoferowany produkt leczniczy znajdował się na listach w aktualnym, na dzień otwarcia ofert, Obwieszczeniu Ministra Zdrowia w sprawie refundowanych leków,</t>
  </si>
  <si>
    <t xml:space="preserve">     środków spożywczych specjalnego przeznaczenia żywieniowego oraz wyrobów medycznych i jego cena nie była wyższa  niż obowiązujący limit finansowy,</t>
  </si>
  <si>
    <t>Pakiet nr 5 -  TOXINUM  BOTULINICUM</t>
  </si>
  <si>
    <t xml:space="preserve">Encorafenibum  75 mg x 42 kapsułki twarde                 </t>
  </si>
  <si>
    <t xml:space="preserve">Pakiet nr 13 - ENCORAFENIBUM </t>
  </si>
  <si>
    <r>
      <t xml:space="preserve">    </t>
    </r>
    <r>
      <rPr>
        <sz val="9"/>
        <rFont val="Arial"/>
        <family val="2"/>
        <charset val="238"/>
      </rPr>
      <t xml:space="preserve"> leków stosowanych w ramach programu lekowego B.73.</t>
    </r>
  </si>
  <si>
    <r>
      <t>1.</t>
    </r>
    <r>
      <rPr>
        <sz val="9"/>
        <rFont val="Arial"/>
        <family val="2"/>
        <charset val="238"/>
      </rPr>
      <t xml:space="preserve"> aktualną, na dzień otwarcia ofert, Kartę Charakterystyki Produktu Leczniczego, zawierającą potwierdzoną datę jej zatwierdzenia lub częściowj zmiany tekstu,</t>
    </r>
  </si>
  <si>
    <r>
      <t>2.</t>
    </r>
    <r>
      <rPr>
        <sz val="9"/>
        <rFont val="Arial"/>
        <family val="2"/>
        <charset val="238"/>
      </rPr>
      <t xml:space="preserve"> aktualnego oświadczenia producenta dotyczącego gęstości substancji leczniczych dla preparatów w formie płynnej,</t>
    </r>
  </si>
  <si>
    <r>
      <t>3.</t>
    </r>
    <r>
      <rPr>
        <sz val="9"/>
        <rFont val="Arial"/>
        <family val="2"/>
        <charset val="238"/>
      </rPr>
      <t xml:space="preserve"> by zaoferowany produkt leczniczy znajdował się na listach w aktualnym, na dzień otwarcia ofert, Obwieszczeniu Ministra Zdrowia w sprawie refundowanych leków,</t>
    </r>
  </si>
  <si>
    <r>
      <t xml:space="preserve">    </t>
    </r>
    <r>
      <rPr>
        <sz val="9"/>
        <rFont val="Arial"/>
        <family val="2"/>
        <charset val="238"/>
      </rPr>
      <t>w ramach programu lekowego B.4 i B.52,</t>
    </r>
  </si>
  <si>
    <r>
      <t>1.</t>
    </r>
    <r>
      <rPr>
        <sz val="9"/>
        <rFont val="Arial"/>
        <family val="2"/>
        <charset val="238"/>
      </rPr>
      <t xml:space="preserve"> aktualną, na dzień otwarcia ofert, Kartę Charakterystyki Produktu Leczniczego, zawierającą potwierdzoną datę jej zatwierdzenia lub częściowej zmiany tekstu,</t>
    </r>
  </si>
  <si>
    <r>
      <t>2.</t>
    </r>
    <r>
      <rPr>
        <sz val="9"/>
        <rFont val="Arial"/>
        <family val="2"/>
        <charset val="238"/>
      </rPr>
      <t xml:space="preserve"> by zaoferowany produkt leczniczy znajdował się na listach w aktualnym, na dzień otwarcia ofert, Obwieszczeniu Ministra Zdrowia w sprawie refundowanych leków,</t>
    </r>
  </si>
  <si>
    <r>
      <t xml:space="preserve">    </t>
    </r>
    <r>
      <rPr>
        <sz val="9"/>
        <rFont val="Arial"/>
        <family val="2"/>
        <charset val="238"/>
      </rPr>
      <t>leków stosowanych w ramach chemioterapii w całym zakresie zarejestrowanych wskazań i przeznaczeń oraz we wskazaniu określonym stanem klinicznym.</t>
    </r>
  </si>
  <si>
    <r>
      <t>1.</t>
    </r>
    <r>
      <rPr>
        <sz val="9"/>
        <rFont val="Arial"/>
        <family val="2"/>
        <charset val="238"/>
      </rPr>
      <t xml:space="preserve">  aktualną na dzień otwarcia ofert, Kartę Charakterystyki Produktu Leczniczego, zawierajacą potwierdzoną datę jej zatwierdzenia </t>
    </r>
  </si>
  <si>
    <r>
      <t>2.</t>
    </r>
    <r>
      <rPr>
        <sz val="9"/>
        <rFont val="Arial"/>
        <family val="2"/>
        <charset val="238"/>
      </rPr>
      <t xml:space="preserve">  by zaoferowany produkt leczniczy znajdował się na listach w aktualnym, na dzień otwarcia ofert, Obwieszczeniu Ministra Zdrowia w sprawie refundowanych </t>
    </r>
  </si>
  <si>
    <r>
      <t xml:space="preserve">2. </t>
    </r>
    <r>
      <rPr>
        <sz val="9"/>
        <rFont val="Arial"/>
        <family val="2"/>
        <charset val="238"/>
      </rPr>
      <t>by zaoferowany produkt leczniczy znajdował się na listach w aktualnym, na dzień otwarcia ofert, Obwieszczeniu Ministra Zdrowia w sprawie refundowanych leków,</t>
    </r>
  </si>
  <si>
    <r>
      <t xml:space="preserve">    </t>
    </r>
    <r>
      <rPr>
        <sz val="9"/>
        <rFont val="Arial"/>
        <family val="2"/>
        <charset val="238"/>
      </rPr>
      <t>leków stosowanych w ramach programu lekowego B.66.</t>
    </r>
  </si>
  <si>
    <r>
      <t>1.</t>
    </r>
    <r>
      <rPr>
        <sz val="9"/>
        <rFont val="Arial"/>
        <family val="2"/>
        <charset val="238"/>
      </rPr>
      <t xml:space="preserve"> aktualną, na dzień otwarcia ofert, Kartę Charakterystyki Produktu Leczniczego zawierającą potwierdzoną datę jej zatwierdzenia lub częściowej zmiany tekstu,</t>
    </r>
  </si>
  <si>
    <r>
      <t>2.</t>
    </r>
    <r>
      <rPr>
        <sz val="9"/>
        <rFont val="Arial"/>
        <family val="2"/>
        <charset val="238"/>
      </rPr>
      <t xml:space="preserve"> by zaoferowany produkt leczniczy znajdował się na listach, w aktualnym na dzień otwarcia ofert, Obwieszczeniu Ministra Zdrowia w sprawie refundowanych leków,</t>
    </r>
  </si>
  <si>
    <r>
      <t xml:space="preserve">    </t>
    </r>
    <r>
      <rPr>
        <sz val="9"/>
        <rFont val="Arial"/>
        <family val="2"/>
        <charset val="238"/>
      </rPr>
      <t>leków stosowanych w ramach chemioterapii w całym zakresie zarejestrowanych wskazań i przeznaczeń oraz we wskazaniu określonym stanem klinicznym</t>
    </r>
  </si>
  <si>
    <t>3.1</t>
  </si>
  <si>
    <t>4.1</t>
  </si>
  <si>
    <t>5.1</t>
  </si>
  <si>
    <t>6.1</t>
  </si>
  <si>
    <t>9.1</t>
  </si>
  <si>
    <t>10.1</t>
  </si>
  <si>
    <t>11.1</t>
  </si>
  <si>
    <t>12.1</t>
  </si>
  <si>
    <t>13.1</t>
  </si>
  <si>
    <t>Mektovi, 15 mg, tabl.powl., 84szt</t>
  </si>
  <si>
    <t>PIERRE FABRE MEDICAMENT</t>
  </si>
  <si>
    <t>Targretin, 75 mg, kaps.miękkie, 100 szt</t>
  </si>
  <si>
    <t>EISAI GMBH</t>
  </si>
  <si>
    <t>Botox,Toksyna botulin.typu A,100j,inj,1fiol s.subs</t>
  </si>
  <si>
    <t>ABBVIE SP, Z O.O.</t>
  </si>
  <si>
    <t>Atossa, 8 mg, tabl.powl., 10 szt</t>
  </si>
  <si>
    <t>EGIS</t>
  </si>
  <si>
    <t>Erbitux, 500 mg/100 ml,roztw.do infuz., 1 fiol</t>
  </si>
  <si>
    <t>MERCK EUROPE B.V</t>
  </si>
  <si>
    <t>Erbitux, 100 mg/20 ml,roztw.do infuz., 1 fiol</t>
  </si>
  <si>
    <t>Navelbine, 20 mg, kaps.miękkie, 1 szt</t>
  </si>
  <si>
    <t>PIERRE FABRE</t>
  </si>
  <si>
    <t>Navelbine, 30 mg, kaps.miękkie, 1 szt</t>
  </si>
  <si>
    <t>Braftovi, 75 mg, kaps.twarde, 42szt</t>
  </si>
  <si>
    <t>Wartość netto     zł   (kolumna 5x6)</t>
  </si>
  <si>
    <t>Wartość brutto zł   (kolumna 7x8)</t>
  </si>
  <si>
    <t>Wartość netto   zł  (kolumna 5x6)</t>
  </si>
  <si>
    <t>Wartość netto    zł   (kolumna 5x6)</t>
  </si>
  <si>
    <t>Wartość netto zł  (kolumna 5x6)</t>
  </si>
  <si>
    <t>Wartość netto zł    (kolumna 5x6)</t>
  </si>
  <si>
    <t>Wartość netto zł   (kolumna 5x6)</t>
  </si>
  <si>
    <t>Wartość netto  zł  (kolumna 5x6)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</si>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</sst>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0000000000"/>
  </numFmts>
  <fonts count="7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5" fillId="0" borderId="0"/>
  </cellStyleXfs>
  <cellXfs count="84">
    <xf numFmtId="0" fontId="0" fillId="0" borderId="0" xfId="0"/>
    <xf numFmtId="49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0" fontId="3" fillId="0" borderId="7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0" borderId="7" xfId="3" applyNumberFormat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4" fontId="4" fillId="0" borderId="2" xfId="0" applyNumberFormat="1" applyFont="1" applyFill="1" applyBorder="1"/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/>
    <xf numFmtId="3" fontId="4" fillId="0" borderId="0" xfId="0" applyNumberFormat="1" applyFont="1" applyFill="1"/>
    <xf numFmtId="0" fontId="3" fillId="0" borderId="0" xfId="0" applyFont="1" applyFill="1" applyAlignment="1">
      <alignment vertical="center" wrapText="1" shrinkToFit="1"/>
    </xf>
    <xf numFmtId="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 shrinkToFi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3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4" fontId="4" fillId="0" borderId="3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4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/>
    </xf>
    <xf numFmtId="4" fontId="4" fillId="0" borderId="4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 shrinkToFi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right"/>
    </xf>
    <xf numFmtId="3" fontId="4" fillId="0" borderId="1" xfId="0" applyNumberFormat="1" applyFont="1" applyFill="1" applyBorder="1"/>
    <xf numFmtId="4" fontId="4" fillId="0" borderId="4" xfId="0" applyNumberFormat="1" applyFont="1" applyFill="1" applyBorder="1"/>
    <xf numFmtId="49" fontId="3" fillId="0" borderId="0" xfId="3" applyNumberFormat="1" applyFont="1" applyFill="1"/>
    <xf numFmtId="0" fontId="4" fillId="0" borderId="0" xfId="3" applyFont="1" applyFill="1"/>
    <xf numFmtId="0" fontId="4" fillId="0" borderId="0" xfId="3" applyFont="1" applyFill="1" applyAlignment="1">
      <alignment horizontal="center"/>
    </xf>
    <xf numFmtId="0" fontId="3" fillId="0" borderId="0" xfId="3" applyFont="1" applyFill="1"/>
    <xf numFmtId="49" fontId="3" fillId="0" borderId="0" xfId="3" applyNumberFormat="1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49" fontId="4" fillId="0" borderId="0" xfId="3" applyNumberFormat="1" applyFont="1" applyFill="1"/>
    <xf numFmtId="0" fontId="4" fillId="0" borderId="1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 shrinkToFit="1"/>
    </xf>
    <xf numFmtId="4" fontId="4" fillId="0" borderId="1" xfId="3" applyNumberFormat="1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/>
    <xf numFmtId="4" fontId="4" fillId="0" borderId="2" xfId="3" applyNumberFormat="1" applyFont="1" applyFill="1" applyBorder="1"/>
    <xf numFmtId="4" fontId="4" fillId="0" borderId="6" xfId="3" applyNumberFormat="1" applyFont="1" applyFill="1" applyBorder="1" applyAlignment="1">
      <alignment horizontal="right" vertical="center"/>
    </xf>
    <xf numFmtId="4" fontId="4" fillId="0" borderId="4" xfId="3" applyNumberFormat="1" applyFont="1" applyFill="1" applyBorder="1" applyAlignment="1">
      <alignment vertical="center"/>
    </xf>
    <xf numFmtId="4" fontId="4" fillId="0" borderId="2" xfId="3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right" vertical="center"/>
    </xf>
    <xf numFmtId="3" fontId="3" fillId="0" borderId="0" xfId="3" applyNumberFormat="1" applyFont="1" applyFill="1"/>
    <xf numFmtId="3" fontId="4" fillId="0" borderId="0" xfId="3" applyNumberFormat="1" applyFont="1" applyFill="1"/>
  </cellXfs>
  <cellStyles count="4">
    <cellStyle name="Dziesiętny 2" xfId="2" xr:uid="{4059E2AD-D7A8-46BF-9DE4-E004AFAA896C}"/>
    <cellStyle name="Normalny" xfId="0" builtinId="0"/>
    <cellStyle name="Normalny 2" xfId="3" xr:uid="{EEF99294-B5ED-4546-A2CC-8025D6B42226}"/>
    <cellStyle name="Normalny_Arkusz1" xfId="1" xr:uid="{21F0D7E5-B092-420A-AC0D-CD57E29D08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28A1A-787F-47D3-B86A-F1369C42F982}">
  <dimension ref="A1:M150"/>
  <sheetViews>
    <sheetView tabSelected="1" view="pageBreakPreview" zoomScale="60" zoomScaleNormal="100" workbookViewId="0"/>
  </sheetViews>
  <sheetFormatPr defaultRowHeight="11.4" x14ac:dyDescent="0.2"/>
  <cols>
    <col min="1" max="1" width="3.88671875" style="1" bestFit="1" customWidth="1"/>
    <col min="2" max="2" width="2.33203125" style="2" customWidth="1"/>
    <col min="3" max="3" width="26.21875" style="2" customWidth="1"/>
    <col min="4" max="4" width="21.109375" style="2" customWidth="1"/>
    <col min="5" max="5" width="19.44140625" style="2" customWidth="1"/>
    <col min="6" max="6" width="14.77734375" style="2" customWidth="1"/>
    <col min="7" max="7" width="3.88671875" style="2" bestFit="1" customWidth="1"/>
    <col min="8" max="8" width="7.33203125" style="2" customWidth="1"/>
    <col min="9" max="9" width="8.77734375" style="2" bestFit="1" customWidth="1"/>
    <col min="10" max="10" width="15.5546875" style="2" customWidth="1"/>
    <col min="11" max="11" width="7.6640625" style="2" customWidth="1"/>
    <col min="12" max="12" width="10.5546875" style="2" customWidth="1"/>
    <col min="13" max="13" width="13.33203125" style="2" customWidth="1"/>
    <col min="14" max="14" width="15.6640625" style="2" customWidth="1"/>
    <col min="15" max="259" width="8.88671875" style="2"/>
    <col min="260" max="260" width="2.33203125" style="2" customWidth="1"/>
    <col min="261" max="261" width="6" style="2" customWidth="1"/>
    <col min="262" max="262" width="25.33203125" style="2" customWidth="1"/>
    <col min="263" max="263" width="17.33203125" style="2" customWidth="1"/>
    <col min="264" max="264" width="7.33203125" style="2" customWidth="1"/>
    <col min="265" max="265" width="7" style="2" customWidth="1"/>
    <col min="266" max="266" width="11.109375" style="2" customWidth="1"/>
    <col min="267" max="267" width="15.33203125" style="2" customWidth="1"/>
    <col min="268" max="268" width="6.44140625" style="2" customWidth="1"/>
    <col min="269" max="269" width="11.44140625" style="2" customWidth="1"/>
    <col min="270" max="270" width="15.6640625" style="2" customWidth="1"/>
    <col min="271" max="515" width="8.88671875" style="2"/>
    <col min="516" max="516" width="2.33203125" style="2" customWidth="1"/>
    <col min="517" max="517" width="6" style="2" customWidth="1"/>
    <col min="518" max="518" width="25.33203125" style="2" customWidth="1"/>
    <col min="519" max="519" width="17.33203125" style="2" customWidth="1"/>
    <col min="520" max="520" width="7.33203125" style="2" customWidth="1"/>
    <col min="521" max="521" width="7" style="2" customWidth="1"/>
    <col min="522" max="522" width="11.109375" style="2" customWidth="1"/>
    <col min="523" max="523" width="15.33203125" style="2" customWidth="1"/>
    <col min="524" max="524" width="6.44140625" style="2" customWidth="1"/>
    <col min="525" max="525" width="11.44140625" style="2" customWidth="1"/>
    <col min="526" max="526" width="15.6640625" style="2" customWidth="1"/>
    <col min="527" max="771" width="8.88671875" style="2"/>
    <col min="772" max="772" width="2.33203125" style="2" customWidth="1"/>
    <col min="773" max="773" width="6" style="2" customWidth="1"/>
    <col min="774" max="774" width="25.33203125" style="2" customWidth="1"/>
    <col min="775" max="775" width="17.33203125" style="2" customWidth="1"/>
    <col min="776" max="776" width="7.33203125" style="2" customWidth="1"/>
    <col min="777" max="777" width="7" style="2" customWidth="1"/>
    <col min="778" max="778" width="11.109375" style="2" customWidth="1"/>
    <col min="779" max="779" width="15.33203125" style="2" customWidth="1"/>
    <col min="780" max="780" width="6.44140625" style="2" customWidth="1"/>
    <col min="781" max="781" width="11.44140625" style="2" customWidth="1"/>
    <col min="782" max="782" width="15.6640625" style="2" customWidth="1"/>
    <col min="783" max="1027" width="8.88671875" style="2"/>
    <col min="1028" max="1028" width="2.33203125" style="2" customWidth="1"/>
    <col min="1029" max="1029" width="6" style="2" customWidth="1"/>
    <col min="1030" max="1030" width="25.33203125" style="2" customWidth="1"/>
    <col min="1031" max="1031" width="17.33203125" style="2" customWidth="1"/>
    <col min="1032" max="1032" width="7.33203125" style="2" customWidth="1"/>
    <col min="1033" max="1033" width="7" style="2" customWidth="1"/>
    <col min="1034" max="1034" width="11.109375" style="2" customWidth="1"/>
    <col min="1035" max="1035" width="15.33203125" style="2" customWidth="1"/>
    <col min="1036" max="1036" width="6.44140625" style="2" customWidth="1"/>
    <col min="1037" max="1037" width="11.44140625" style="2" customWidth="1"/>
    <col min="1038" max="1038" width="15.6640625" style="2" customWidth="1"/>
    <col min="1039" max="1283" width="8.88671875" style="2"/>
    <col min="1284" max="1284" width="2.33203125" style="2" customWidth="1"/>
    <col min="1285" max="1285" width="6" style="2" customWidth="1"/>
    <col min="1286" max="1286" width="25.33203125" style="2" customWidth="1"/>
    <col min="1287" max="1287" width="17.33203125" style="2" customWidth="1"/>
    <col min="1288" max="1288" width="7.33203125" style="2" customWidth="1"/>
    <col min="1289" max="1289" width="7" style="2" customWidth="1"/>
    <col min="1290" max="1290" width="11.109375" style="2" customWidth="1"/>
    <col min="1291" max="1291" width="15.33203125" style="2" customWidth="1"/>
    <col min="1292" max="1292" width="6.44140625" style="2" customWidth="1"/>
    <col min="1293" max="1293" width="11.44140625" style="2" customWidth="1"/>
    <col min="1294" max="1294" width="15.6640625" style="2" customWidth="1"/>
    <col min="1295" max="1539" width="8.88671875" style="2"/>
    <col min="1540" max="1540" width="2.33203125" style="2" customWidth="1"/>
    <col min="1541" max="1541" width="6" style="2" customWidth="1"/>
    <col min="1542" max="1542" width="25.33203125" style="2" customWidth="1"/>
    <col min="1543" max="1543" width="17.33203125" style="2" customWidth="1"/>
    <col min="1544" max="1544" width="7.33203125" style="2" customWidth="1"/>
    <col min="1545" max="1545" width="7" style="2" customWidth="1"/>
    <col min="1546" max="1546" width="11.109375" style="2" customWidth="1"/>
    <col min="1547" max="1547" width="15.33203125" style="2" customWidth="1"/>
    <col min="1548" max="1548" width="6.44140625" style="2" customWidth="1"/>
    <col min="1549" max="1549" width="11.44140625" style="2" customWidth="1"/>
    <col min="1550" max="1550" width="15.6640625" style="2" customWidth="1"/>
    <col min="1551" max="1795" width="8.88671875" style="2"/>
    <col min="1796" max="1796" width="2.33203125" style="2" customWidth="1"/>
    <col min="1797" max="1797" width="6" style="2" customWidth="1"/>
    <col min="1798" max="1798" width="25.33203125" style="2" customWidth="1"/>
    <col min="1799" max="1799" width="17.33203125" style="2" customWidth="1"/>
    <col min="1800" max="1800" width="7.33203125" style="2" customWidth="1"/>
    <col min="1801" max="1801" width="7" style="2" customWidth="1"/>
    <col min="1802" max="1802" width="11.109375" style="2" customWidth="1"/>
    <col min="1803" max="1803" width="15.33203125" style="2" customWidth="1"/>
    <col min="1804" max="1804" width="6.44140625" style="2" customWidth="1"/>
    <col min="1805" max="1805" width="11.44140625" style="2" customWidth="1"/>
    <col min="1806" max="1806" width="15.6640625" style="2" customWidth="1"/>
    <col min="1807" max="2051" width="8.88671875" style="2"/>
    <col min="2052" max="2052" width="2.33203125" style="2" customWidth="1"/>
    <col min="2053" max="2053" width="6" style="2" customWidth="1"/>
    <col min="2054" max="2054" width="25.33203125" style="2" customWidth="1"/>
    <col min="2055" max="2055" width="17.33203125" style="2" customWidth="1"/>
    <col min="2056" max="2056" width="7.33203125" style="2" customWidth="1"/>
    <col min="2057" max="2057" width="7" style="2" customWidth="1"/>
    <col min="2058" max="2058" width="11.109375" style="2" customWidth="1"/>
    <col min="2059" max="2059" width="15.33203125" style="2" customWidth="1"/>
    <col min="2060" max="2060" width="6.44140625" style="2" customWidth="1"/>
    <col min="2061" max="2061" width="11.44140625" style="2" customWidth="1"/>
    <col min="2062" max="2062" width="15.6640625" style="2" customWidth="1"/>
    <col min="2063" max="2307" width="8.88671875" style="2"/>
    <col min="2308" max="2308" width="2.33203125" style="2" customWidth="1"/>
    <col min="2309" max="2309" width="6" style="2" customWidth="1"/>
    <col min="2310" max="2310" width="25.33203125" style="2" customWidth="1"/>
    <col min="2311" max="2311" width="17.33203125" style="2" customWidth="1"/>
    <col min="2312" max="2312" width="7.33203125" style="2" customWidth="1"/>
    <col min="2313" max="2313" width="7" style="2" customWidth="1"/>
    <col min="2314" max="2314" width="11.109375" style="2" customWidth="1"/>
    <col min="2315" max="2315" width="15.33203125" style="2" customWidth="1"/>
    <col min="2316" max="2316" width="6.44140625" style="2" customWidth="1"/>
    <col min="2317" max="2317" width="11.44140625" style="2" customWidth="1"/>
    <col min="2318" max="2318" width="15.6640625" style="2" customWidth="1"/>
    <col min="2319" max="2563" width="8.88671875" style="2"/>
    <col min="2564" max="2564" width="2.33203125" style="2" customWidth="1"/>
    <col min="2565" max="2565" width="6" style="2" customWidth="1"/>
    <col min="2566" max="2566" width="25.33203125" style="2" customWidth="1"/>
    <col min="2567" max="2567" width="17.33203125" style="2" customWidth="1"/>
    <col min="2568" max="2568" width="7.33203125" style="2" customWidth="1"/>
    <col min="2569" max="2569" width="7" style="2" customWidth="1"/>
    <col min="2570" max="2570" width="11.109375" style="2" customWidth="1"/>
    <col min="2571" max="2571" width="15.33203125" style="2" customWidth="1"/>
    <col min="2572" max="2572" width="6.44140625" style="2" customWidth="1"/>
    <col min="2573" max="2573" width="11.44140625" style="2" customWidth="1"/>
    <col min="2574" max="2574" width="15.6640625" style="2" customWidth="1"/>
    <col min="2575" max="2819" width="8.88671875" style="2"/>
    <col min="2820" max="2820" width="2.33203125" style="2" customWidth="1"/>
    <col min="2821" max="2821" width="6" style="2" customWidth="1"/>
    <col min="2822" max="2822" width="25.33203125" style="2" customWidth="1"/>
    <col min="2823" max="2823" width="17.33203125" style="2" customWidth="1"/>
    <col min="2824" max="2824" width="7.33203125" style="2" customWidth="1"/>
    <col min="2825" max="2825" width="7" style="2" customWidth="1"/>
    <col min="2826" max="2826" width="11.109375" style="2" customWidth="1"/>
    <col min="2827" max="2827" width="15.33203125" style="2" customWidth="1"/>
    <col min="2828" max="2828" width="6.44140625" style="2" customWidth="1"/>
    <col min="2829" max="2829" width="11.44140625" style="2" customWidth="1"/>
    <col min="2830" max="2830" width="15.6640625" style="2" customWidth="1"/>
    <col min="2831" max="3075" width="8.88671875" style="2"/>
    <col min="3076" max="3076" width="2.33203125" style="2" customWidth="1"/>
    <col min="3077" max="3077" width="6" style="2" customWidth="1"/>
    <col min="3078" max="3078" width="25.33203125" style="2" customWidth="1"/>
    <col min="3079" max="3079" width="17.33203125" style="2" customWidth="1"/>
    <col min="3080" max="3080" width="7.33203125" style="2" customWidth="1"/>
    <col min="3081" max="3081" width="7" style="2" customWidth="1"/>
    <col min="3082" max="3082" width="11.109375" style="2" customWidth="1"/>
    <col min="3083" max="3083" width="15.33203125" style="2" customWidth="1"/>
    <col min="3084" max="3084" width="6.44140625" style="2" customWidth="1"/>
    <col min="3085" max="3085" width="11.44140625" style="2" customWidth="1"/>
    <col min="3086" max="3086" width="15.6640625" style="2" customWidth="1"/>
    <col min="3087" max="3331" width="8.88671875" style="2"/>
    <col min="3332" max="3332" width="2.33203125" style="2" customWidth="1"/>
    <col min="3333" max="3333" width="6" style="2" customWidth="1"/>
    <col min="3334" max="3334" width="25.33203125" style="2" customWidth="1"/>
    <col min="3335" max="3335" width="17.33203125" style="2" customWidth="1"/>
    <col min="3336" max="3336" width="7.33203125" style="2" customWidth="1"/>
    <col min="3337" max="3337" width="7" style="2" customWidth="1"/>
    <col min="3338" max="3338" width="11.109375" style="2" customWidth="1"/>
    <col min="3339" max="3339" width="15.33203125" style="2" customWidth="1"/>
    <col min="3340" max="3340" width="6.44140625" style="2" customWidth="1"/>
    <col min="3341" max="3341" width="11.44140625" style="2" customWidth="1"/>
    <col min="3342" max="3342" width="15.6640625" style="2" customWidth="1"/>
    <col min="3343" max="3587" width="8.88671875" style="2"/>
    <col min="3588" max="3588" width="2.33203125" style="2" customWidth="1"/>
    <col min="3589" max="3589" width="6" style="2" customWidth="1"/>
    <col min="3590" max="3590" width="25.33203125" style="2" customWidth="1"/>
    <col min="3591" max="3591" width="17.33203125" style="2" customWidth="1"/>
    <col min="3592" max="3592" width="7.33203125" style="2" customWidth="1"/>
    <col min="3593" max="3593" width="7" style="2" customWidth="1"/>
    <col min="3594" max="3594" width="11.109375" style="2" customWidth="1"/>
    <col min="3595" max="3595" width="15.33203125" style="2" customWidth="1"/>
    <col min="3596" max="3596" width="6.44140625" style="2" customWidth="1"/>
    <col min="3597" max="3597" width="11.44140625" style="2" customWidth="1"/>
    <col min="3598" max="3598" width="15.6640625" style="2" customWidth="1"/>
    <col min="3599" max="3843" width="8.88671875" style="2"/>
    <col min="3844" max="3844" width="2.33203125" style="2" customWidth="1"/>
    <col min="3845" max="3845" width="6" style="2" customWidth="1"/>
    <col min="3846" max="3846" width="25.33203125" style="2" customWidth="1"/>
    <col min="3847" max="3847" width="17.33203125" style="2" customWidth="1"/>
    <col min="3848" max="3848" width="7.33203125" style="2" customWidth="1"/>
    <col min="3849" max="3849" width="7" style="2" customWidth="1"/>
    <col min="3850" max="3850" width="11.109375" style="2" customWidth="1"/>
    <col min="3851" max="3851" width="15.33203125" style="2" customWidth="1"/>
    <col min="3852" max="3852" width="6.44140625" style="2" customWidth="1"/>
    <col min="3853" max="3853" width="11.44140625" style="2" customWidth="1"/>
    <col min="3854" max="3854" width="15.6640625" style="2" customWidth="1"/>
    <col min="3855" max="4099" width="8.88671875" style="2"/>
    <col min="4100" max="4100" width="2.33203125" style="2" customWidth="1"/>
    <col min="4101" max="4101" width="6" style="2" customWidth="1"/>
    <col min="4102" max="4102" width="25.33203125" style="2" customWidth="1"/>
    <col min="4103" max="4103" width="17.33203125" style="2" customWidth="1"/>
    <col min="4104" max="4104" width="7.33203125" style="2" customWidth="1"/>
    <col min="4105" max="4105" width="7" style="2" customWidth="1"/>
    <col min="4106" max="4106" width="11.109375" style="2" customWidth="1"/>
    <col min="4107" max="4107" width="15.33203125" style="2" customWidth="1"/>
    <col min="4108" max="4108" width="6.44140625" style="2" customWidth="1"/>
    <col min="4109" max="4109" width="11.44140625" style="2" customWidth="1"/>
    <col min="4110" max="4110" width="15.6640625" style="2" customWidth="1"/>
    <col min="4111" max="4355" width="8.88671875" style="2"/>
    <col min="4356" max="4356" width="2.33203125" style="2" customWidth="1"/>
    <col min="4357" max="4357" width="6" style="2" customWidth="1"/>
    <col min="4358" max="4358" width="25.33203125" style="2" customWidth="1"/>
    <col min="4359" max="4359" width="17.33203125" style="2" customWidth="1"/>
    <col min="4360" max="4360" width="7.33203125" style="2" customWidth="1"/>
    <col min="4361" max="4361" width="7" style="2" customWidth="1"/>
    <col min="4362" max="4362" width="11.109375" style="2" customWidth="1"/>
    <col min="4363" max="4363" width="15.33203125" style="2" customWidth="1"/>
    <col min="4364" max="4364" width="6.44140625" style="2" customWidth="1"/>
    <col min="4365" max="4365" width="11.44140625" style="2" customWidth="1"/>
    <col min="4366" max="4366" width="15.6640625" style="2" customWidth="1"/>
    <col min="4367" max="4611" width="8.88671875" style="2"/>
    <col min="4612" max="4612" width="2.33203125" style="2" customWidth="1"/>
    <col min="4613" max="4613" width="6" style="2" customWidth="1"/>
    <col min="4614" max="4614" width="25.33203125" style="2" customWidth="1"/>
    <col min="4615" max="4615" width="17.33203125" style="2" customWidth="1"/>
    <col min="4616" max="4616" width="7.33203125" style="2" customWidth="1"/>
    <col min="4617" max="4617" width="7" style="2" customWidth="1"/>
    <col min="4618" max="4618" width="11.109375" style="2" customWidth="1"/>
    <col min="4619" max="4619" width="15.33203125" style="2" customWidth="1"/>
    <col min="4620" max="4620" width="6.44140625" style="2" customWidth="1"/>
    <col min="4621" max="4621" width="11.44140625" style="2" customWidth="1"/>
    <col min="4622" max="4622" width="15.6640625" style="2" customWidth="1"/>
    <col min="4623" max="4867" width="8.88671875" style="2"/>
    <col min="4868" max="4868" width="2.33203125" style="2" customWidth="1"/>
    <col min="4869" max="4869" width="6" style="2" customWidth="1"/>
    <col min="4870" max="4870" width="25.33203125" style="2" customWidth="1"/>
    <col min="4871" max="4871" width="17.33203125" style="2" customWidth="1"/>
    <col min="4872" max="4872" width="7.33203125" style="2" customWidth="1"/>
    <col min="4873" max="4873" width="7" style="2" customWidth="1"/>
    <col min="4874" max="4874" width="11.109375" style="2" customWidth="1"/>
    <col min="4875" max="4875" width="15.33203125" style="2" customWidth="1"/>
    <col min="4876" max="4876" width="6.44140625" style="2" customWidth="1"/>
    <col min="4877" max="4877" width="11.44140625" style="2" customWidth="1"/>
    <col min="4878" max="4878" width="15.6640625" style="2" customWidth="1"/>
    <col min="4879" max="5123" width="8.88671875" style="2"/>
    <col min="5124" max="5124" width="2.33203125" style="2" customWidth="1"/>
    <col min="5125" max="5125" width="6" style="2" customWidth="1"/>
    <col min="5126" max="5126" width="25.33203125" style="2" customWidth="1"/>
    <col min="5127" max="5127" width="17.33203125" style="2" customWidth="1"/>
    <col min="5128" max="5128" width="7.33203125" style="2" customWidth="1"/>
    <col min="5129" max="5129" width="7" style="2" customWidth="1"/>
    <col min="5130" max="5130" width="11.109375" style="2" customWidth="1"/>
    <col min="5131" max="5131" width="15.33203125" style="2" customWidth="1"/>
    <col min="5132" max="5132" width="6.44140625" style="2" customWidth="1"/>
    <col min="5133" max="5133" width="11.44140625" style="2" customWidth="1"/>
    <col min="5134" max="5134" width="15.6640625" style="2" customWidth="1"/>
    <col min="5135" max="5379" width="8.88671875" style="2"/>
    <col min="5380" max="5380" width="2.33203125" style="2" customWidth="1"/>
    <col min="5381" max="5381" width="6" style="2" customWidth="1"/>
    <col min="5382" max="5382" width="25.33203125" style="2" customWidth="1"/>
    <col min="5383" max="5383" width="17.33203125" style="2" customWidth="1"/>
    <col min="5384" max="5384" width="7.33203125" style="2" customWidth="1"/>
    <col min="5385" max="5385" width="7" style="2" customWidth="1"/>
    <col min="5386" max="5386" width="11.109375" style="2" customWidth="1"/>
    <col min="5387" max="5387" width="15.33203125" style="2" customWidth="1"/>
    <col min="5388" max="5388" width="6.44140625" style="2" customWidth="1"/>
    <col min="5389" max="5389" width="11.44140625" style="2" customWidth="1"/>
    <col min="5390" max="5390" width="15.6640625" style="2" customWidth="1"/>
    <col min="5391" max="5635" width="8.88671875" style="2"/>
    <col min="5636" max="5636" width="2.33203125" style="2" customWidth="1"/>
    <col min="5637" max="5637" width="6" style="2" customWidth="1"/>
    <col min="5638" max="5638" width="25.33203125" style="2" customWidth="1"/>
    <col min="5639" max="5639" width="17.33203125" style="2" customWidth="1"/>
    <col min="5640" max="5640" width="7.33203125" style="2" customWidth="1"/>
    <col min="5641" max="5641" width="7" style="2" customWidth="1"/>
    <col min="5642" max="5642" width="11.109375" style="2" customWidth="1"/>
    <col min="5643" max="5643" width="15.33203125" style="2" customWidth="1"/>
    <col min="5644" max="5644" width="6.44140625" style="2" customWidth="1"/>
    <col min="5645" max="5645" width="11.44140625" style="2" customWidth="1"/>
    <col min="5646" max="5646" width="15.6640625" style="2" customWidth="1"/>
    <col min="5647" max="5891" width="8.88671875" style="2"/>
    <col min="5892" max="5892" width="2.33203125" style="2" customWidth="1"/>
    <col min="5893" max="5893" width="6" style="2" customWidth="1"/>
    <col min="5894" max="5894" width="25.33203125" style="2" customWidth="1"/>
    <col min="5895" max="5895" width="17.33203125" style="2" customWidth="1"/>
    <col min="5896" max="5896" width="7.33203125" style="2" customWidth="1"/>
    <col min="5897" max="5897" width="7" style="2" customWidth="1"/>
    <col min="5898" max="5898" width="11.109375" style="2" customWidth="1"/>
    <col min="5899" max="5899" width="15.33203125" style="2" customWidth="1"/>
    <col min="5900" max="5900" width="6.44140625" style="2" customWidth="1"/>
    <col min="5901" max="5901" width="11.44140625" style="2" customWidth="1"/>
    <col min="5902" max="5902" width="15.6640625" style="2" customWidth="1"/>
    <col min="5903" max="6147" width="8.88671875" style="2"/>
    <col min="6148" max="6148" width="2.33203125" style="2" customWidth="1"/>
    <col min="6149" max="6149" width="6" style="2" customWidth="1"/>
    <col min="6150" max="6150" width="25.33203125" style="2" customWidth="1"/>
    <col min="6151" max="6151" width="17.33203125" style="2" customWidth="1"/>
    <col min="6152" max="6152" width="7.33203125" style="2" customWidth="1"/>
    <col min="6153" max="6153" width="7" style="2" customWidth="1"/>
    <col min="6154" max="6154" width="11.109375" style="2" customWidth="1"/>
    <col min="6155" max="6155" width="15.33203125" style="2" customWidth="1"/>
    <col min="6156" max="6156" width="6.44140625" style="2" customWidth="1"/>
    <col min="6157" max="6157" width="11.44140625" style="2" customWidth="1"/>
    <col min="6158" max="6158" width="15.6640625" style="2" customWidth="1"/>
    <col min="6159" max="6403" width="8.88671875" style="2"/>
    <col min="6404" max="6404" width="2.33203125" style="2" customWidth="1"/>
    <col min="6405" max="6405" width="6" style="2" customWidth="1"/>
    <col min="6406" max="6406" width="25.33203125" style="2" customWidth="1"/>
    <col min="6407" max="6407" width="17.33203125" style="2" customWidth="1"/>
    <col min="6408" max="6408" width="7.33203125" style="2" customWidth="1"/>
    <col min="6409" max="6409" width="7" style="2" customWidth="1"/>
    <col min="6410" max="6410" width="11.109375" style="2" customWidth="1"/>
    <col min="6411" max="6411" width="15.33203125" style="2" customWidth="1"/>
    <col min="6412" max="6412" width="6.44140625" style="2" customWidth="1"/>
    <col min="6413" max="6413" width="11.44140625" style="2" customWidth="1"/>
    <col min="6414" max="6414" width="15.6640625" style="2" customWidth="1"/>
    <col min="6415" max="6659" width="8.88671875" style="2"/>
    <col min="6660" max="6660" width="2.33203125" style="2" customWidth="1"/>
    <col min="6661" max="6661" width="6" style="2" customWidth="1"/>
    <col min="6662" max="6662" width="25.33203125" style="2" customWidth="1"/>
    <col min="6663" max="6663" width="17.33203125" style="2" customWidth="1"/>
    <col min="6664" max="6664" width="7.33203125" style="2" customWidth="1"/>
    <col min="6665" max="6665" width="7" style="2" customWidth="1"/>
    <col min="6666" max="6666" width="11.109375" style="2" customWidth="1"/>
    <col min="6667" max="6667" width="15.33203125" style="2" customWidth="1"/>
    <col min="6668" max="6668" width="6.44140625" style="2" customWidth="1"/>
    <col min="6669" max="6669" width="11.44140625" style="2" customWidth="1"/>
    <col min="6670" max="6670" width="15.6640625" style="2" customWidth="1"/>
    <col min="6671" max="6915" width="8.88671875" style="2"/>
    <col min="6916" max="6916" width="2.33203125" style="2" customWidth="1"/>
    <col min="6917" max="6917" width="6" style="2" customWidth="1"/>
    <col min="6918" max="6918" width="25.33203125" style="2" customWidth="1"/>
    <col min="6919" max="6919" width="17.33203125" style="2" customWidth="1"/>
    <col min="6920" max="6920" width="7.33203125" style="2" customWidth="1"/>
    <col min="6921" max="6921" width="7" style="2" customWidth="1"/>
    <col min="6922" max="6922" width="11.109375" style="2" customWidth="1"/>
    <col min="6923" max="6923" width="15.33203125" style="2" customWidth="1"/>
    <col min="6924" max="6924" width="6.44140625" style="2" customWidth="1"/>
    <col min="6925" max="6925" width="11.44140625" style="2" customWidth="1"/>
    <col min="6926" max="6926" width="15.6640625" style="2" customWidth="1"/>
    <col min="6927" max="7171" width="8.88671875" style="2"/>
    <col min="7172" max="7172" width="2.33203125" style="2" customWidth="1"/>
    <col min="7173" max="7173" width="6" style="2" customWidth="1"/>
    <col min="7174" max="7174" width="25.33203125" style="2" customWidth="1"/>
    <col min="7175" max="7175" width="17.33203125" style="2" customWidth="1"/>
    <col min="7176" max="7176" width="7.33203125" style="2" customWidth="1"/>
    <col min="7177" max="7177" width="7" style="2" customWidth="1"/>
    <col min="7178" max="7178" width="11.109375" style="2" customWidth="1"/>
    <col min="7179" max="7179" width="15.33203125" style="2" customWidth="1"/>
    <col min="7180" max="7180" width="6.44140625" style="2" customWidth="1"/>
    <col min="7181" max="7181" width="11.44140625" style="2" customWidth="1"/>
    <col min="7182" max="7182" width="15.6640625" style="2" customWidth="1"/>
    <col min="7183" max="7427" width="8.88671875" style="2"/>
    <col min="7428" max="7428" width="2.33203125" style="2" customWidth="1"/>
    <col min="7429" max="7429" width="6" style="2" customWidth="1"/>
    <col min="7430" max="7430" width="25.33203125" style="2" customWidth="1"/>
    <col min="7431" max="7431" width="17.33203125" style="2" customWidth="1"/>
    <col min="7432" max="7432" width="7.33203125" style="2" customWidth="1"/>
    <col min="7433" max="7433" width="7" style="2" customWidth="1"/>
    <col min="7434" max="7434" width="11.109375" style="2" customWidth="1"/>
    <col min="7435" max="7435" width="15.33203125" style="2" customWidth="1"/>
    <col min="7436" max="7436" width="6.44140625" style="2" customWidth="1"/>
    <col min="7437" max="7437" width="11.44140625" style="2" customWidth="1"/>
    <col min="7438" max="7438" width="15.6640625" style="2" customWidth="1"/>
    <col min="7439" max="7683" width="8.88671875" style="2"/>
    <col min="7684" max="7684" width="2.33203125" style="2" customWidth="1"/>
    <col min="7685" max="7685" width="6" style="2" customWidth="1"/>
    <col min="7686" max="7686" width="25.33203125" style="2" customWidth="1"/>
    <col min="7687" max="7687" width="17.33203125" style="2" customWidth="1"/>
    <col min="7688" max="7688" width="7.33203125" style="2" customWidth="1"/>
    <col min="7689" max="7689" width="7" style="2" customWidth="1"/>
    <col min="7690" max="7690" width="11.109375" style="2" customWidth="1"/>
    <col min="7691" max="7691" width="15.33203125" style="2" customWidth="1"/>
    <col min="7692" max="7692" width="6.44140625" style="2" customWidth="1"/>
    <col min="7693" max="7693" width="11.44140625" style="2" customWidth="1"/>
    <col min="7694" max="7694" width="15.6640625" style="2" customWidth="1"/>
    <col min="7695" max="7939" width="8.88671875" style="2"/>
    <col min="7940" max="7940" width="2.33203125" style="2" customWidth="1"/>
    <col min="7941" max="7941" width="6" style="2" customWidth="1"/>
    <col min="7942" max="7942" width="25.33203125" style="2" customWidth="1"/>
    <col min="7943" max="7943" width="17.33203125" style="2" customWidth="1"/>
    <col min="7944" max="7944" width="7.33203125" style="2" customWidth="1"/>
    <col min="7945" max="7945" width="7" style="2" customWidth="1"/>
    <col min="7946" max="7946" width="11.109375" style="2" customWidth="1"/>
    <col min="7947" max="7947" width="15.33203125" style="2" customWidth="1"/>
    <col min="7948" max="7948" width="6.44140625" style="2" customWidth="1"/>
    <col min="7949" max="7949" width="11.44140625" style="2" customWidth="1"/>
    <col min="7950" max="7950" width="15.6640625" style="2" customWidth="1"/>
    <col min="7951" max="8195" width="8.88671875" style="2"/>
    <col min="8196" max="8196" width="2.33203125" style="2" customWidth="1"/>
    <col min="8197" max="8197" width="6" style="2" customWidth="1"/>
    <col min="8198" max="8198" width="25.33203125" style="2" customWidth="1"/>
    <col min="8199" max="8199" width="17.33203125" style="2" customWidth="1"/>
    <col min="8200" max="8200" width="7.33203125" style="2" customWidth="1"/>
    <col min="8201" max="8201" width="7" style="2" customWidth="1"/>
    <col min="8202" max="8202" width="11.109375" style="2" customWidth="1"/>
    <col min="8203" max="8203" width="15.33203125" style="2" customWidth="1"/>
    <col min="8204" max="8204" width="6.44140625" style="2" customWidth="1"/>
    <col min="8205" max="8205" width="11.44140625" style="2" customWidth="1"/>
    <col min="8206" max="8206" width="15.6640625" style="2" customWidth="1"/>
    <col min="8207" max="8451" width="8.88671875" style="2"/>
    <col min="8452" max="8452" width="2.33203125" style="2" customWidth="1"/>
    <col min="8453" max="8453" width="6" style="2" customWidth="1"/>
    <col min="8454" max="8454" width="25.33203125" style="2" customWidth="1"/>
    <col min="8455" max="8455" width="17.33203125" style="2" customWidth="1"/>
    <col min="8456" max="8456" width="7.33203125" style="2" customWidth="1"/>
    <col min="8457" max="8457" width="7" style="2" customWidth="1"/>
    <col min="8458" max="8458" width="11.109375" style="2" customWidth="1"/>
    <col min="8459" max="8459" width="15.33203125" style="2" customWidth="1"/>
    <col min="8460" max="8460" width="6.44140625" style="2" customWidth="1"/>
    <col min="8461" max="8461" width="11.44140625" style="2" customWidth="1"/>
    <col min="8462" max="8462" width="15.6640625" style="2" customWidth="1"/>
    <col min="8463" max="8707" width="8.88671875" style="2"/>
    <col min="8708" max="8708" width="2.33203125" style="2" customWidth="1"/>
    <col min="8709" max="8709" width="6" style="2" customWidth="1"/>
    <col min="8710" max="8710" width="25.33203125" style="2" customWidth="1"/>
    <col min="8711" max="8711" width="17.33203125" style="2" customWidth="1"/>
    <col min="8712" max="8712" width="7.33203125" style="2" customWidth="1"/>
    <col min="8713" max="8713" width="7" style="2" customWidth="1"/>
    <col min="8714" max="8714" width="11.109375" style="2" customWidth="1"/>
    <col min="8715" max="8715" width="15.33203125" style="2" customWidth="1"/>
    <col min="8716" max="8716" width="6.44140625" style="2" customWidth="1"/>
    <col min="8717" max="8717" width="11.44140625" style="2" customWidth="1"/>
    <col min="8718" max="8718" width="15.6640625" style="2" customWidth="1"/>
    <col min="8719" max="8963" width="8.88671875" style="2"/>
    <col min="8964" max="8964" width="2.33203125" style="2" customWidth="1"/>
    <col min="8965" max="8965" width="6" style="2" customWidth="1"/>
    <col min="8966" max="8966" width="25.33203125" style="2" customWidth="1"/>
    <col min="8967" max="8967" width="17.33203125" style="2" customWidth="1"/>
    <col min="8968" max="8968" width="7.33203125" style="2" customWidth="1"/>
    <col min="8969" max="8969" width="7" style="2" customWidth="1"/>
    <col min="8970" max="8970" width="11.109375" style="2" customWidth="1"/>
    <col min="8971" max="8971" width="15.33203125" style="2" customWidth="1"/>
    <col min="8972" max="8972" width="6.44140625" style="2" customWidth="1"/>
    <col min="8973" max="8973" width="11.44140625" style="2" customWidth="1"/>
    <col min="8974" max="8974" width="15.6640625" style="2" customWidth="1"/>
    <col min="8975" max="9219" width="8.88671875" style="2"/>
    <col min="9220" max="9220" width="2.33203125" style="2" customWidth="1"/>
    <col min="9221" max="9221" width="6" style="2" customWidth="1"/>
    <col min="9222" max="9222" width="25.33203125" style="2" customWidth="1"/>
    <col min="9223" max="9223" width="17.33203125" style="2" customWidth="1"/>
    <col min="9224" max="9224" width="7.33203125" style="2" customWidth="1"/>
    <col min="9225" max="9225" width="7" style="2" customWidth="1"/>
    <col min="9226" max="9226" width="11.109375" style="2" customWidth="1"/>
    <col min="9227" max="9227" width="15.33203125" style="2" customWidth="1"/>
    <col min="9228" max="9228" width="6.44140625" style="2" customWidth="1"/>
    <col min="9229" max="9229" width="11.44140625" style="2" customWidth="1"/>
    <col min="9230" max="9230" width="15.6640625" style="2" customWidth="1"/>
    <col min="9231" max="9475" width="8.88671875" style="2"/>
    <col min="9476" max="9476" width="2.33203125" style="2" customWidth="1"/>
    <col min="9477" max="9477" width="6" style="2" customWidth="1"/>
    <col min="9478" max="9478" width="25.33203125" style="2" customWidth="1"/>
    <col min="9479" max="9479" width="17.33203125" style="2" customWidth="1"/>
    <col min="9480" max="9480" width="7.33203125" style="2" customWidth="1"/>
    <col min="9481" max="9481" width="7" style="2" customWidth="1"/>
    <col min="9482" max="9482" width="11.109375" style="2" customWidth="1"/>
    <col min="9483" max="9483" width="15.33203125" style="2" customWidth="1"/>
    <col min="9484" max="9484" width="6.44140625" style="2" customWidth="1"/>
    <col min="9485" max="9485" width="11.44140625" style="2" customWidth="1"/>
    <col min="9486" max="9486" width="15.6640625" style="2" customWidth="1"/>
    <col min="9487" max="9731" width="8.88671875" style="2"/>
    <col min="9732" max="9732" width="2.33203125" style="2" customWidth="1"/>
    <col min="9733" max="9733" width="6" style="2" customWidth="1"/>
    <col min="9734" max="9734" width="25.33203125" style="2" customWidth="1"/>
    <col min="9735" max="9735" width="17.33203125" style="2" customWidth="1"/>
    <col min="9736" max="9736" width="7.33203125" style="2" customWidth="1"/>
    <col min="9737" max="9737" width="7" style="2" customWidth="1"/>
    <col min="9738" max="9738" width="11.109375" style="2" customWidth="1"/>
    <col min="9739" max="9739" width="15.33203125" style="2" customWidth="1"/>
    <col min="9740" max="9740" width="6.44140625" style="2" customWidth="1"/>
    <col min="9741" max="9741" width="11.44140625" style="2" customWidth="1"/>
    <col min="9742" max="9742" width="15.6640625" style="2" customWidth="1"/>
    <col min="9743" max="9987" width="8.88671875" style="2"/>
    <col min="9988" max="9988" width="2.33203125" style="2" customWidth="1"/>
    <col min="9989" max="9989" width="6" style="2" customWidth="1"/>
    <col min="9990" max="9990" width="25.33203125" style="2" customWidth="1"/>
    <col min="9991" max="9991" width="17.33203125" style="2" customWidth="1"/>
    <col min="9992" max="9992" width="7.33203125" style="2" customWidth="1"/>
    <col min="9993" max="9993" width="7" style="2" customWidth="1"/>
    <col min="9994" max="9994" width="11.109375" style="2" customWidth="1"/>
    <col min="9995" max="9995" width="15.33203125" style="2" customWidth="1"/>
    <col min="9996" max="9996" width="6.44140625" style="2" customWidth="1"/>
    <col min="9997" max="9997" width="11.44140625" style="2" customWidth="1"/>
    <col min="9998" max="9998" width="15.6640625" style="2" customWidth="1"/>
    <col min="9999" max="10243" width="8.88671875" style="2"/>
    <col min="10244" max="10244" width="2.33203125" style="2" customWidth="1"/>
    <col min="10245" max="10245" width="6" style="2" customWidth="1"/>
    <col min="10246" max="10246" width="25.33203125" style="2" customWidth="1"/>
    <col min="10247" max="10247" width="17.33203125" style="2" customWidth="1"/>
    <col min="10248" max="10248" width="7.33203125" style="2" customWidth="1"/>
    <col min="10249" max="10249" width="7" style="2" customWidth="1"/>
    <col min="10250" max="10250" width="11.109375" style="2" customWidth="1"/>
    <col min="10251" max="10251" width="15.33203125" style="2" customWidth="1"/>
    <col min="10252" max="10252" width="6.44140625" style="2" customWidth="1"/>
    <col min="10253" max="10253" width="11.44140625" style="2" customWidth="1"/>
    <col min="10254" max="10254" width="15.6640625" style="2" customWidth="1"/>
    <col min="10255" max="10499" width="8.88671875" style="2"/>
    <col min="10500" max="10500" width="2.33203125" style="2" customWidth="1"/>
    <col min="10501" max="10501" width="6" style="2" customWidth="1"/>
    <col min="10502" max="10502" width="25.33203125" style="2" customWidth="1"/>
    <col min="10503" max="10503" width="17.33203125" style="2" customWidth="1"/>
    <col min="10504" max="10504" width="7.33203125" style="2" customWidth="1"/>
    <col min="10505" max="10505" width="7" style="2" customWidth="1"/>
    <col min="10506" max="10506" width="11.109375" style="2" customWidth="1"/>
    <col min="10507" max="10507" width="15.33203125" style="2" customWidth="1"/>
    <col min="10508" max="10508" width="6.44140625" style="2" customWidth="1"/>
    <col min="10509" max="10509" width="11.44140625" style="2" customWidth="1"/>
    <col min="10510" max="10510" width="15.6640625" style="2" customWidth="1"/>
    <col min="10511" max="10755" width="8.88671875" style="2"/>
    <col min="10756" max="10756" width="2.33203125" style="2" customWidth="1"/>
    <col min="10757" max="10757" width="6" style="2" customWidth="1"/>
    <col min="10758" max="10758" width="25.33203125" style="2" customWidth="1"/>
    <col min="10759" max="10759" width="17.33203125" style="2" customWidth="1"/>
    <col min="10760" max="10760" width="7.33203125" style="2" customWidth="1"/>
    <col min="10761" max="10761" width="7" style="2" customWidth="1"/>
    <col min="10762" max="10762" width="11.109375" style="2" customWidth="1"/>
    <col min="10763" max="10763" width="15.33203125" style="2" customWidth="1"/>
    <col min="10764" max="10764" width="6.44140625" style="2" customWidth="1"/>
    <col min="10765" max="10765" width="11.44140625" style="2" customWidth="1"/>
    <col min="10766" max="10766" width="15.6640625" style="2" customWidth="1"/>
    <col min="10767" max="11011" width="8.88671875" style="2"/>
    <col min="11012" max="11012" width="2.33203125" style="2" customWidth="1"/>
    <col min="11013" max="11013" width="6" style="2" customWidth="1"/>
    <col min="11014" max="11014" width="25.33203125" style="2" customWidth="1"/>
    <col min="11015" max="11015" width="17.33203125" style="2" customWidth="1"/>
    <col min="11016" max="11016" width="7.33203125" style="2" customWidth="1"/>
    <col min="11017" max="11017" width="7" style="2" customWidth="1"/>
    <col min="11018" max="11018" width="11.109375" style="2" customWidth="1"/>
    <col min="11019" max="11019" width="15.33203125" style="2" customWidth="1"/>
    <col min="11020" max="11020" width="6.44140625" style="2" customWidth="1"/>
    <col min="11021" max="11021" width="11.44140625" style="2" customWidth="1"/>
    <col min="11022" max="11022" width="15.6640625" style="2" customWidth="1"/>
    <col min="11023" max="11267" width="8.88671875" style="2"/>
    <col min="11268" max="11268" width="2.33203125" style="2" customWidth="1"/>
    <col min="11269" max="11269" width="6" style="2" customWidth="1"/>
    <col min="11270" max="11270" width="25.33203125" style="2" customWidth="1"/>
    <col min="11271" max="11271" width="17.33203125" style="2" customWidth="1"/>
    <col min="11272" max="11272" width="7.33203125" style="2" customWidth="1"/>
    <col min="11273" max="11273" width="7" style="2" customWidth="1"/>
    <col min="11274" max="11274" width="11.109375" style="2" customWidth="1"/>
    <col min="11275" max="11275" width="15.33203125" style="2" customWidth="1"/>
    <col min="11276" max="11276" width="6.44140625" style="2" customWidth="1"/>
    <col min="11277" max="11277" width="11.44140625" style="2" customWidth="1"/>
    <col min="11278" max="11278" width="15.6640625" style="2" customWidth="1"/>
    <col min="11279" max="11523" width="8.88671875" style="2"/>
    <col min="11524" max="11524" width="2.33203125" style="2" customWidth="1"/>
    <col min="11525" max="11525" width="6" style="2" customWidth="1"/>
    <col min="11526" max="11526" width="25.33203125" style="2" customWidth="1"/>
    <col min="11527" max="11527" width="17.33203125" style="2" customWidth="1"/>
    <col min="11528" max="11528" width="7.33203125" style="2" customWidth="1"/>
    <col min="11529" max="11529" width="7" style="2" customWidth="1"/>
    <col min="11530" max="11530" width="11.109375" style="2" customWidth="1"/>
    <col min="11531" max="11531" width="15.33203125" style="2" customWidth="1"/>
    <col min="11532" max="11532" width="6.44140625" style="2" customWidth="1"/>
    <col min="11533" max="11533" width="11.44140625" style="2" customWidth="1"/>
    <col min="11534" max="11534" width="15.6640625" style="2" customWidth="1"/>
    <col min="11535" max="11779" width="8.88671875" style="2"/>
    <col min="11780" max="11780" width="2.33203125" style="2" customWidth="1"/>
    <col min="11781" max="11781" width="6" style="2" customWidth="1"/>
    <col min="11782" max="11782" width="25.33203125" style="2" customWidth="1"/>
    <col min="11783" max="11783" width="17.33203125" style="2" customWidth="1"/>
    <col min="11784" max="11784" width="7.33203125" style="2" customWidth="1"/>
    <col min="11785" max="11785" width="7" style="2" customWidth="1"/>
    <col min="11786" max="11786" width="11.109375" style="2" customWidth="1"/>
    <col min="11787" max="11787" width="15.33203125" style="2" customWidth="1"/>
    <col min="11788" max="11788" width="6.44140625" style="2" customWidth="1"/>
    <col min="11789" max="11789" width="11.44140625" style="2" customWidth="1"/>
    <col min="11790" max="11790" width="15.6640625" style="2" customWidth="1"/>
    <col min="11791" max="12035" width="8.88671875" style="2"/>
    <col min="12036" max="12036" width="2.33203125" style="2" customWidth="1"/>
    <col min="12037" max="12037" width="6" style="2" customWidth="1"/>
    <col min="12038" max="12038" width="25.33203125" style="2" customWidth="1"/>
    <col min="12039" max="12039" width="17.33203125" style="2" customWidth="1"/>
    <col min="12040" max="12040" width="7.33203125" style="2" customWidth="1"/>
    <col min="12041" max="12041" width="7" style="2" customWidth="1"/>
    <col min="12042" max="12042" width="11.109375" style="2" customWidth="1"/>
    <col min="12043" max="12043" width="15.33203125" style="2" customWidth="1"/>
    <col min="12044" max="12044" width="6.44140625" style="2" customWidth="1"/>
    <col min="12045" max="12045" width="11.44140625" style="2" customWidth="1"/>
    <col min="12046" max="12046" width="15.6640625" style="2" customWidth="1"/>
    <col min="12047" max="12291" width="8.88671875" style="2"/>
    <col min="12292" max="12292" width="2.33203125" style="2" customWidth="1"/>
    <col min="12293" max="12293" width="6" style="2" customWidth="1"/>
    <col min="12294" max="12294" width="25.33203125" style="2" customWidth="1"/>
    <col min="12295" max="12295" width="17.33203125" style="2" customWidth="1"/>
    <col min="12296" max="12296" width="7.33203125" style="2" customWidth="1"/>
    <col min="12297" max="12297" width="7" style="2" customWidth="1"/>
    <col min="12298" max="12298" width="11.109375" style="2" customWidth="1"/>
    <col min="12299" max="12299" width="15.33203125" style="2" customWidth="1"/>
    <col min="12300" max="12300" width="6.44140625" style="2" customWidth="1"/>
    <col min="12301" max="12301" width="11.44140625" style="2" customWidth="1"/>
    <col min="12302" max="12302" width="15.6640625" style="2" customWidth="1"/>
    <col min="12303" max="12547" width="8.88671875" style="2"/>
    <col min="12548" max="12548" width="2.33203125" style="2" customWidth="1"/>
    <col min="12549" max="12549" width="6" style="2" customWidth="1"/>
    <col min="12550" max="12550" width="25.33203125" style="2" customWidth="1"/>
    <col min="12551" max="12551" width="17.33203125" style="2" customWidth="1"/>
    <col min="12552" max="12552" width="7.33203125" style="2" customWidth="1"/>
    <col min="12553" max="12553" width="7" style="2" customWidth="1"/>
    <col min="12554" max="12554" width="11.109375" style="2" customWidth="1"/>
    <col min="12555" max="12555" width="15.33203125" style="2" customWidth="1"/>
    <col min="12556" max="12556" width="6.44140625" style="2" customWidth="1"/>
    <col min="12557" max="12557" width="11.44140625" style="2" customWidth="1"/>
    <col min="12558" max="12558" width="15.6640625" style="2" customWidth="1"/>
    <col min="12559" max="12803" width="8.88671875" style="2"/>
    <col min="12804" max="12804" width="2.33203125" style="2" customWidth="1"/>
    <col min="12805" max="12805" width="6" style="2" customWidth="1"/>
    <col min="12806" max="12806" width="25.33203125" style="2" customWidth="1"/>
    <col min="12807" max="12807" width="17.33203125" style="2" customWidth="1"/>
    <col min="12808" max="12808" width="7.33203125" style="2" customWidth="1"/>
    <col min="12809" max="12809" width="7" style="2" customWidth="1"/>
    <col min="12810" max="12810" width="11.109375" style="2" customWidth="1"/>
    <col min="12811" max="12811" width="15.33203125" style="2" customWidth="1"/>
    <col min="12812" max="12812" width="6.44140625" style="2" customWidth="1"/>
    <col min="12813" max="12813" width="11.44140625" style="2" customWidth="1"/>
    <col min="12814" max="12814" width="15.6640625" style="2" customWidth="1"/>
    <col min="12815" max="13059" width="8.88671875" style="2"/>
    <col min="13060" max="13060" width="2.33203125" style="2" customWidth="1"/>
    <col min="13061" max="13061" width="6" style="2" customWidth="1"/>
    <col min="13062" max="13062" width="25.33203125" style="2" customWidth="1"/>
    <col min="13063" max="13063" width="17.33203125" style="2" customWidth="1"/>
    <col min="13064" max="13064" width="7.33203125" style="2" customWidth="1"/>
    <col min="13065" max="13065" width="7" style="2" customWidth="1"/>
    <col min="13066" max="13066" width="11.109375" style="2" customWidth="1"/>
    <col min="13067" max="13067" width="15.33203125" style="2" customWidth="1"/>
    <col min="13068" max="13068" width="6.44140625" style="2" customWidth="1"/>
    <col min="13069" max="13069" width="11.44140625" style="2" customWidth="1"/>
    <col min="13070" max="13070" width="15.6640625" style="2" customWidth="1"/>
    <col min="13071" max="13315" width="8.88671875" style="2"/>
    <col min="13316" max="13316" width="2.33203125" style="2" customWidth="1"/>
    <col min="13317" max="13317" width="6" style="2" customWidth="1"/>
    <col min="13318" max="13318" width="25.33203125" style="2" customWidth="1"/>
    <col min="13319" max="13319" width="17.33203125" style="2" customWidth="1"/>
    <col min="13320" max="13320" width="7.33203125" style="2" customWidth="1"/>
    <col min="13321" max="13321" width="7" style="2" customWidth="1"/>
    <col min="13322" max="13322" width="11.109375" style="2" customWidth="1"/>
    <col min="13323" max="13323" width="15.33203125" style="2" customWidth="1"/>
    <col min="13324" max="13324" width="6.44140625" style="2" customWidth="1"/>
    <col min="13325" max="13325" width="11.44140625" style="2" customWidth="1"/>
    <col min="13326" max="13326" width="15.6640625" style="2" customWidth="1"/>
    <col min="13327" max="13571" width="8.88671875" style="2"/>
    <col min="13572" max="13572" width="2.33203125" style="2" customWidth="1"/>
    <col min="13573" max="13573" width="6" style="2" customWidth="1"/>
    <col min="13574" max="13574" width="25.33203125" style="2" customWidth="1"/>
    <col min="13575" max="13575" width="17.33203125" style="2" customWidth="1"/>
    <col min="13576" max="13576" width="7.33203125" style="2" customWidth="1"/>
    <col min="13577" max="13577" width="7" style="2" customWidth="1"/>
    <col min="13578" max="13578" width="11.109375" style="2" customWidth="1"/>
    <col min="13579" max="13579" width="15.33203125" style="2" customWidth="1"/>
    <col min="13580" max="13580" width="6.44140625" style="2" customWidth="1"/>
    <col min="13581" max="13581" width="11.44140625" style="2" customWidth="1"/>
    <col min="13582" max="13582" width="15.6640625" style="2" customWidth="1"/>
    <col min="13583" max="13827" width="8.88671875" style="2"/>
    <col min="13828" max="13828" width="2.33203125" style="2" customWidth="1"/>
    <col min="13829" max="13829" width="6" style="2" customWidth="1"/>
    <col min="13830" max="13830" width="25.33203125" style="2" customWidth="1"/>
    <col min="13831" max="13831" width="17.33203125" style="2" customWidth="1"/>
    <col min="13832" max="13832" width="7.33203125" style="2" customWidth="1"/>
    <col min="13833" max="13833" width="7" style="2" customWidth="1"/>
    <col min="13834" max="13834" width="11.109375" style="2" customWidth="1"/>
    <col min="13835" max="13835" width="15.33203125" style="2" customWidth="1"/>
    <col min="13836" max="13836" width="6.44140625" style="2" customWidth="1"/>
    <col min="13837" max="13837" width="11.44140625" style="2" customWidth="1"/>
    <col min="13838" max="13838" width="15.6640625" style="2" customWidth="1"/>
    <col min="13839" max="14083" width="8.88671875" style="2"/>
    <col min="14084" max="14084" width="2.33203125" style="2" customWidth="1"/>
    <col min="14085" max="14085" width="6" style="2" customWidth="1"/>
    <col min="14086" max="14086" width="25.33203125" style="2" customWidth="1"/>
    <col min="14087" max="14087" width="17.33203125" style="2" customWidth="1"/>
    <col min="14088" max="14088" width="7.33203125" style="2" customWidth="1"/>
    <col min="14089" max="14089" width="7" style="2" customWidth="1"/>
    <col min="14090" max="14090" width="11.109375" style="2" customWidth="1"/>
    <col min="14091" max="14091" width="15.33203125" style="2" customWidth="1"/>
    <col min="14092" max="14092" width="6.44140625" style="2" customWidth="1"/>
    <col min="14093" max="14093" width="11.44140625" style="2" customWidth="1"/>
    <col min="14094" max="14094" width="15.6640625" style="2" customWidth="1"/>
    <col min="14095" max="14339" width="8.88671875" style="2"/>
    <col min="14340" max="14340" width="2.33203125" style="2" customWidth="1"/>
    <col min="14341" max="14341" width="6" style="2" customWidth="1"/>
    <col min="14342" max="14342" width="25.33203125" style="2" customWidth="1"/>
    <col min="14343" max="14343" width="17.33203125" style="2" customWidth="1"/>
    <col min="14344" max="14344" width="7.33203125" style="2" customWidth="1"/>
    <col min="14345" max="14345" width="7" style="2" customWidth="1"/>
    <col min="14346" max="14346" width="11.109375" style="2" customWidth="1"/>
    <col min="14347" max="14347" width="15.33203125" style="2" customWidth="1"/>
    <col min="14348" max="14348" width="6.44140625" style="2" customWidth="1"/>
    <col min="14349" max="14349" width="11.44140625" style="2" customWidth="1"/>
    <col min="14350" max="14350" width="15.6640625" style="2" customWidth="1"/>
    <col min="14351" max="14595" width="8.88671875" style="2"/>
    <col min="14596" max="14596" width="2.33203125" style="2" customWidth="1"/>
    <col min="14597" max="14597" width="6" style="2" customWidth="1"/>
    <col min="14598" max="14598" width="25.33203125" style="2" customWidth="1"/>
    <col min="14599" max="14599" width="17.33203125" style="2" customWidth="1"/>
    <col min="14600" max="14600" width="7.33203125" style="2" customWidth="1"/>
    <col min="14601" max="14601" width="7" style="2" customWidth="1"/>
    <col min="14602" max="14602" width="11.109375" style="2" customWidth="1"/>
    <col min="14603" max="14603" width="15.33203125" style="2" customWidth="1"/>
    <col min="14604" max="14604" width="6.44140625" style="2" customWidth="1"/>
    <col min="14605" max="14605" width="11.44140625" style="2" customWidth="1"/>
    <col min="14606" max="14606" width="15.6640625" style="2" customWidth="1"/>
    <col min="14607" max="14851" width="8.88671875" style="2"/>
    <col min="14852" max="14852" width="2.33203125" style="2" customWidth="1"/>
    <col min="14853" max="14853" width="6" style="2" customWidth="1"/>
    <col min="14854" max="14854" width="25.33203125" style="2" customWidth="1"/>
    <col min="14855" max="14855" width="17.33203125" style="2" customWidth="1"/>
    <col min="14856" max="14856" width="7.33203125" style="2" customWidth="1"/>
    <col min="14857" max="14857" width="7" style="2" customWidth="1"/>
    <col min="14858" max="14858" width="11.109375" style="2" customWidth="1"/>
    <col min="14859" max="14859" width="15.33203125" style="2" customWidth="1"/>
    <col min="14860" max="14860" width="6.44140625" style="2" customWidth="1"/>
    <col min="14861" max="14861" width="11.44140625" style="2" customWidth="1"/>
    <col min="14862" max="14862" width="15.6640625" style="2" customWidth="1"/>
    <col min="14863" max="15107" width="8.88671875" style="2"/>
    <col min="15108" max="15108" width="2.33203125" style="2" customWidth="1"/>
    <col min="15109" max="15109" width="6" style="2" customWidth="1"/>
    <col min="15110" max="15110" width="25.33203125" style="2" customWidth="1"/>
    <col min="15111" max="15111" width="17.33203125" style="2" customWidth="1"/>
    <col min="15112" max="15112" width="7.33203125" style="2" customWidth="1"/>
    <col min="15113" max="15113" width="7" style="2" customWidth="1"/>
    <col min="15114" max="15114" width="11.109375" style="2" customWidth="1"/>
    <col min="15115" max="15115" width="15.33203125" style="2" customWidth="1"/>
    <col min="15116" max="15116" width="6.44140625" style="2" customWidth="1"/>
    <col min="15117" max="15117" width="11.44140625" style="2" customWidth="1"/>
    <col min="15118" max="15118" width="15.6640625" style="2" customWidth="1"/>
    <col min="15119" max="15363" width="8.88671875" style="2"/>
    <col min="15364" max="15364" width="2.33203125" style="2" customWidth="1"/>
    <col min="15365" max="15365" width="6" style="2" customWidth="1"/>
    <col min="15366" max="15366" width="25.33203125" style="2" customWidth="1"/>
    <col min="15367" max="15367" width="17.33203125" style="2" customWidth="1"/>
    <col min="15368" max="15368" width="7.33203125" style="2" customWidth="1"/>
    <col min="15369" max="15369" width="7" style="2" customWidth="1"/>
    <col min="15370" max="15370" width="11.109375" style="2" customWidth="1"/>
    <col min="15371" max="15371" width="15.33203125" style="2" customWidth="1"/>
    <col min="15372" max="15372" width="6.44140625" style="2" customWidth="1"/>
    <col min="15373" max="15373" width="11.44140625" style="2" customWidth="1"/>
    <col min="15374" max="15374" width="15.6640625" style="2" customWidth="1"/>
    <col min="15375" max="15619" width="8.88671875" style="2"/>
    <col min="15620" max="15620" width="2.33203125" style="2" customWidth="1"/>
    <col min="15621" max="15621" width="6" style="2" customWidth="1"/>
    <col min="15622" max="15622" width="25.33203125" style="2" customWidth="1"/>
    <col min="15623" max="15623" width="17.33203125" style="2" customWidth="1"/>
    <col min="15624" max="15624" width="7.33203125" style="2" customWidth="1"/>
    <col min="15625" max="15625" width="7" style="2" customWidth="1"/>
    <col min="15626" max="15626" width="11.109375" style="2" customWidth="1"/>
    <col min="15627" max="15627" width="15.33203125" style="2" customWidth="1"/>
    <col min="15628" max="15628" width="6.44140625" style="2" customWidth="1"/>
    <col min="15629" max="15629" width="11.44140625" style="2" customWidth="1"/>
    <col min="15630" max="15630" width="15.6640625" style="2" customWidth="1"/>
    <col min="15631" max="15875" width="8.88671875" style="2"/>
    <col min="15876" max="15876" width="2.33203125" style="2" customWidth="1"/>
    <col min="15877" max="15877" width="6" style="2" customWidth="1"/>
    <col min="15878" max="15878" width="25.33203125" style="2" customWidth="1"/>
    <col min="15879" max="15879" width="17.33203125" style="2" customWidth="1"/>
    <col min="15880" max="15880" width="7.33203125" style="2" customWidth="1"/>
    <col min="15881" max="15881" width="7" style="2" customWidth="1"/>
    <col min="15882" max="15882" width="11.109375" style="2" customWidth="1"/>
    <col min="15883" max="15883" width="15.33203125" style="2" customWidth="1"/>
    <col min="15884" max="15884" width="6.44140625" style="2" customWidth="1"/>
    <col min="15885" max="15885" width="11.44140625" style="2" customWidth="1"/>
    <col min="15886" max="15886" width="15.6640625" style="2" customWidth="1"/>
    <col min="15887" max="16131" width="8.88671875" style="2"/>
    <col min="16132" max="16132" width="2.33203125" style="2" customWidth="1"/>
    <col min="16133" max="16133" width="6" style="2" customWidth="1"/>
    <col min="16134" max="16134" width="25.33203125" style="2" customWidth="1"/>
    <col min="16135" max="16135" width="17.33203125" style="2" customWidth="1"/>
    <col min="16136" max="16136" width="7.33203125" style="2" customWidth="1"/>
    <col min="16137" max="16137" width="7" style="2" customWidth="1"/>
    <col min="16138" max="16138" width="11.109375" style="2" customWidth="1"/>
    <col min="16139" max="16139" width="15.33203125" style="2" customWidth="1"/>
    <col min="16140" max="16140" width="6.44140625" style="2" customWidth="1"/>
    <col min="16141" max="16141" width="11.44140625" style="2" customWidth="1"/>
    <col min="16142" max="16142" width="15.6640625" style="2" customWidth="1"/>
    <col min="16143" max="16384" width="8.88671875" style="2"/>
  </cols>
  <sheetData>
    <row r="1" spans="1:13" ht="12" x14ac:dyDescent="0.25">
      <c r="A1" s="1" t="s">
        <v>89</v>
      </c>
      <c r="H1" s="3"/>
    </row>
    <row r="2" spans="1:13" ht="12" x14ac:dyDescent="0.25">
      <c r="B2" s="3"/>
      <c r="C2" s="3" t="s">
        <v>17</v>
      </c>
      <c r="D2" s="3"/>
      <c r="E2" s="3"/>
      <c r="F2" s="3"/>
      <c r="G2" s="4"/>
      <c r="H2" s="3"/>
      <c r="I2" s="3"/>
      <c r="J2" s="3"/>
      <c r="K2" s="3"/>
      <c r="L2" s="3"/>
      <c r="M2" s="3"/>
    </row>
    <row r="3" spans="1:13" ht="12" x14ac:dyDescent="0.25">
      <c r="C3" s="3"/>
    </row>
    <row r="4" spans="1:13" s="10" customFormat="1" x14ac:dyDescent="0.2">
      <c r="A4" s="5"/>
      <c r="B4" s="6">
        <v>1</v>
      </c>
      <c r="C4" s="6">
        <v>2</v>
      </c>
      <c r="D4" s="7">
        <v>3</v>
      </c>
      <c r="E4" s="8"/>
      <c r="F4" s="9"/>
      <c r="G4" s="6">
        <v>4</v>
      </c>
      <c r="H4" s="6">
        <v>5</v>
      </c>
      <c r="I4" s="6">
        <v>6</v>
      </c>
      <c r="J4" s="6">
        <v>7</v>
      </c>
      <c r="K4" s="6">
        <v>8</v>
      </c>
      <c r="L4" s="6">
        <v>9</v>
      </c>
      <c r="M4" s="6">
        <v>10</v>
      </c>
    </row>
    <row r="5" spans="1:13" s="3" customFormat="1" ht="36" x14ac:dyDescent="0.25">
      <c r="A5" s="11"/>
      <c r="B5" s="12" t="s">
        <v>0</v>
      </c>
      <c r="C5" s="13" t="s">
        <v>1</v>
      </c>
      <c r="D5" s="14" t="s">
        <v>2</v>
      </c>
      <c r="E5" s="15"/>
      <c r="F5" s="16"/>
      <c r="G5" s="12" t="s">
        <v>3</v>
      </c>
      <c r="H5" s="12" t="s">
        <v>4</v>
      </c>
      <c r="I5" s="17" t="s">
        <v>5</v>
      </c>
      <c r="J5" s="18" t="s">
        <v>88</v>
      </c>
      <c r="K5" s="12" t="s">
        <v>12</v>
      </c>
      <c r="L5" s="17" t="s">
        <v>7</v>
      </c>
      <c r="M5" s="17" t="s">
        <v>8</v>
      </c>
    </row>
    <row r="6" spans="1:13" ht="24" x14ac:dyDescent="0.2">
      <c r="A6" s="1" t="s">
        <v>57</v>
      </c>
      <c r="B6" s="19">
        <v>1</v>
      </c>
      <c r="C6" s="19" t="s">
        <v>13</v>
      </c>
      <c r="D6" s="12" t="s">
        <v>66</v>
      </c>
      <c r="E6" s="12" t="s">
        <v>67</v>
      </c>
      <c r="F6" s="20">
        <v>3573994003922</v>
      </c>
      <c r="G6" s="19" t="s">
        <v>9</v>
      </c>
      <c r="H6" s="12">
        <v>300</v>
      </c>
      <c r="I6" s="21">
        <v>10514.76</v>
      </c>
      <c r="J6" s="22">
        <f>H6*I6</f>
        <v>3154428</v>
      </c>
      <c r="K6" s="23">
        <v>0.08</v>
      </c>
      <c r="L6" s="22">
        <f>I6*K6+I6</f>
        <v>11355.94</v>
      </c>
      <c r="M6" s="22">
        <f>J6*K6+J6</f>
        <v>3406782.24</v>
      </c>
    </row>
    <row r="7" spans="1:13" s="3" customFormat="1" ht="12" x14ac:dyDescent="0.25">
      <c r="A7" s="11"/>
      <c r="B7" s="24"/>
      <c r="C7" s="24" t="s">
        <v>10</v>
      </c>
      <c r="D7" s="24"/>
      <c r="E7" s="24"/>
      <c r="F7" s="24"/>
      <c r="G7" s="24"/>
      <c r="H7" s="24"/>
      <c r="I7" s="25"/>
      <c r="J7" s="26">
        <f>SUM(J6)</f>
        <v>3154428</v>
      </c>
      <c r="K7" s="27"/>
      <c r="L7" s="27"/>
      <c r="M7" s="26">
        <f>SUM(M6)</f>
        <v>3406782.24</v>
      </c>
    </row>
    <row r="8" spans="1:13" x14ac:dyDescent="0.2">
      <c r="J8" s="28"/>
      <c r="K8" s="28"/>
      <c r="L8" s="28"/>
      <c r="M8" s="28"/>
    </row>
    <row r="10" spans="1:13" ht="12" x14ac:dyDescent="0.25">
      <c r="C10" s="3" t="s">
        <v>11</v>
      </c>
    </row>
    <row r="11" spans="1:13" ht="12" x14ac:dyDescent="0.25">
      <c r="B11" s="3"/>
      <c r="C11" s="3" t="s">
        <v>50</v>
      </c>
    </row>
    <row r="12" spans="1:13" x14ac:dyDescent="0.2">
      <c r="C12" s="2" t="s">
        <v>14</v>
      </c>
    </row>
    <row r="13" spans="1:13" ht="12" x14ac:dyDescent="0.25">
      <c r="C13" s="3" t="s">
        <v>51</v>
      </c>
      <c r="H13" s="29"/>
    </row>
    <row r="14" spans="1:13" x14ac:dyDescent="0.2">
      <c r="C14" s="2" t="s">
        <v>15</v>
      </c>
      <c r="H14" s="29"/>
    </row>
    <row r="15" spans="1:13" ht="12" x14ac:dyDescent="0.25">
      <c r="C15" s="2" t="s">
        <v>16</v>
      </c>
      <c r="H15" s="30"/>
    </row>
    <row r="20" spans="1:13" ht="12" x14ac:dyDescent="0.25">
      <c r="B20" s="4"/>
      <c r="C20" s="3" t="s">
        <v>20</v>
      </c>
      <c r="D20" s="31"/>
      <c r="E20" s="31"/>
      <c r="F20" s="31"/>
      <c r="G20" s="10"/>
      <c r="H20" s="3"/>
      <c r="I20" s="32"/>
      <c r="J20" s="32"/>
      <c r="K20" s="10"/>
      <c r="L20" s="32"/>
      <c r="M20" s="32"/>
    </row>
    <row r="21" spans="1:13" ht="12" x14ac:dyDescent="0.25">
      <c r="B21" s="4"/>
      <c r="H21" s="3"/>
    </row>
    <row r="22" spans="1:13" x14ac:dyDescent="0.2">
      <c r="B22" s="19">
        <v>1</v>
      </c>
      <c r="C22" s="33">
        <v>2</v>
      </c>
      <c r="D22" s="7">
        <v>3</v>
      </c>
      <c r="E22" s="8"/>
      <c r="F22" s="9"/>
      <c r="G22" s="19">
        <v>4</v>
      </c>
      <c r="H22" s="34">
        <v>5</v>
      </c>
      <c r="I22" s="34">
        <v>6</v>
      </c>
      <c r="J22" s="34">
        <v>7</v>
      </c>
      <c r="K22" s="19">
        <v>8</v>
      </c>
      <c r="L22" s="34">
        <v>9</v>
      </c>
      <c r="M22" s="34">
        <v>10</v>
      </c>
    </row>
    <row r="23" spans="1:13" ht="36" x14ac:dyDescent="0.2">
      <c r="B23" s="12" t="s">
        <v>0</v>
      </c>
      <c r="C23" s="13" t="s">
        <v>1</v>
      </c>
      <c r="D23" s="14" t="s">
        <v>2</v>
      </c>
      <c r="E23" s="15"/>
      <c r="F23" s="16"/>
      <c r="G23" s="12" t="s">
        <v>3</v>
      </c>
      <c r="H23" s="18" t="s">
        <v>4</v>
      </c>
      <c r="I23" s="17" t="s">
        <v>5</v>
      </c>
      <c r="J23" s="18" t="s">
        <v>87</v>
      </c>
      <c r="K23" s="12" t="s">
        <v>6</v>
      </c>
      <c r="L23" s="17" t="s">
        <v>7</v>
      </c>
      <c r="M23" s="17" t="s">
        <v>8</v>
      </c>
    </row>
    <row r="24" spans="1:13" ht="24.6" thickBot="1" x14ac:dyDescent="0.25">
      <c r="A24" s="1" t="s">
        <v>58</v>
      </c>
      <c r="B24" s="19">
        <v>1</v>
      </c>
      <c r="C24" s="35" t="s">
        <v>18</v>
      </c>
      <c r="D24" s="12" t="s">
        <v>68</v>
      </c>
      <c r="E24" s="12" t="s">
        <v>69</v>
      </c>
      <c r="F24" s="20">
        <v>5909990213504</v>
      </c>
      <c r="G24" s="19" t="s">
        <v>9</v>
      </c>
      <c r="H24" s="18">
        <v>12</v>
      </c>
      <c r="I24" s="21">
        <v>2701.38</v>
      </c>
      <c r="J24" s="21">
        <f>H24*I24</f>
        <v>32416.560000000001</v>
      </c>
      <c r="K24" s="36">
        <v>0.08</v>
      </c>
      <c r="L24" s="21">
        <f>I24*K24+I24</f>
        <v>2917.49</v>
      </c>
      <c r="M24" s="21">
        <f>J24*K24+J24</f>
        <v>35009.879999999997</v>
      </c>
    </row>
    <row r="25" spans="1:13" ht="12.6" thickBot="1" x14ac:dyDescent="0.3">
      <c r="B25" s="37"/>
      <c r="C25" s="38" t="s">
        <v>10</v>
      </c>
      <c r="D25" s="39"/>
      <c r="E25" s="39"/>
      <c r="F25" s="39"/>
      <c r="G25" s="33"/>
      <c r="H25" s="40"/>
      <c r="I25" s="41"/>
      <c r="J25" s="42">
        <f>SUM(J24)</f>
        <v>32416.560000000001</v>
      </c>
      <c r="K25" s="43"/>
      <c r="L25" s="44"/>
      <c r="M25" s="42">
        <f>SUM(M24)</f>
        <v>35009.879999999997</v>
      </c>
    </row>
    <row r="26" spans="1:13" ht="12" x14ac:dyDescent="0.25">
      <c r="B26" s="4"/>
      <c r="C26" s="45"/>
      <c r="D26" s="46"/>
      <c r="E26" s="46"/>
      <c r="F26" s="46"/>
      <c r="G26" s="47"/>
      <c r="H26" s="46"/>
      <c r="I26" s="46"/>
      <c r="J26" s="48"/>
      <c r="K26" s="49"/>
      <c r="L26" s="50"/>
      <c r="M26" s="48"/>
    </row>
    <row r="27" spans="1:13" ht="12" x14ac:dyDescent="0.25">
      <c r="B27" s="4"/>
      <c r="C27" s="3" t="s">
        <v>11</v>
      </c>
    </row>
    <row r="28" spans="1:13" ht="12" x14ac:dyDescent="0.25">
      <c r="B28" s="4"/>
      <c r="C28" s="3" t="s">
        <v>47</v>
      </c>
    </row>
    <row r="29" spans="1:13" ht="12" x14ac:dyDescent="0.25">
      <c r="B29" s="4"/>
      <c r="C29" s="3" t="s">
        <v>52</v>
      </c>
      <c r="H29" s="29"/>
    </row>
    <row r="30" spans="1:13" ht="12" x14ac:dyDescent="0.25">
      <c r="B30" s="4"/>
      <c r="C30" s="2" t="s">
        <v>19</v>
      </c>
      <c r="H30" s="29"/>
    </row>
    <row r="31" spans="1:13" ht="12" x14ac:dyDescent="0.25">
      <c r="B31" s="4"/>
      <c r="C31" s="3" t="s">
        <v>53</v>
      </c>
      <c r="H31" s="30"/>
    </row>
    <row r="32" spans="1:13" ht="12" x14ac:dyDescent="0.25">
      <c r="B32" s="4"/>
      <c r="H32" s="3"/>
    </row>
    <row r="33" spans="1:13" ht="12" x14ac:dyDescent="0.25">
      <c r="B33" s="4"/>
      <c r="H33" s="3"/>
    </row>
    <row r="34" spans="1:13" ht="12" x14ac:dyDescent="0.25">
      <c r="B34" s="4"/>
      <c r="H34" s="3"/>
    </row>
    <row r="35" spans="1:13" ht="12" x14ac:dyDescent="0.25">
      <c r="B35" s="3"/>
      <c r="C35" s="3" t="s">
        <v>39</v>
      </c>
      <c r="D35" s="3"/>
      <c r="E35" s="3"/>
      <c r="F35" s="3"/>
      <c r="G35" s="4"/>
      <c r="H35" s="3"/>
      <c r="I35" s="3"/>
      <c r="J35" s="3"/>
      <c r="K35" s="3"/>
      <c r="L35" s="3"/>
      <c r="M35" s="3"/>
    </row>
    <row r="36" spans="1:13" ht="12" x14ac:dyDescent="0.25">
      <c r="C36" s="3"/>
    </row>
    <row r="37" spans="1:13" s="10" customFormat="1" x14ac:dyDescent="0.2">
      <c r="A37" s="5"/>
      <c r="B37" s="6">
        <v>1</v>
      </c>
      <c r="C37" s="6">
        <v>2</v>
      </c>
      <c r="D37" s="7">
        <v>3</v>
      </c>
      <c r="E37" s="8"/>
      <c r="F37" s="9"/>
      <c r="G37" s="6">
        <v>4</v>
      </c>
      <c r="H37" s="6">
        <v>5</v>
      </c>
      <c r="I37" s="6">
        <v>6</v>
      </c>
      <c r="J37" s="6">
        <v>7</v>
      </c>
      <c r="K37" s="6">
        <v>8</v>
      </c>
      <c r="L37" s="6">
        <v>9</v>
      </c>
      <c r="M37" s="6">
        <v>10</v>
      </c>
    </row>
    <row r="38" spans="1:13" s="3" customFormat="1" ht="36" x14ac:dyDescent="0.25">
      <c r="A38" s="11"/>
      <c r="B38" s="12" t="s">
        <v>0</v>
      </c>
      <c r="C38" s="13" t="s">
        <v>1</v>
      </c>
      <c r="D38" s="14" t="s">
        <v>2</v>
      </c>
      <c r="E38" s="15"/>
      <c r="F38" s="16"/>
      <c r="G38" s="12" t="s">
        <v>3</v>
      </c>
      <c r="H38" s="12" t="s">
        <v>4</v>
      </c>
      <c r="I38" s="17" t="s">
        <v>5</v>
      </c>
      <c r="J38" s="18" t="s">
        <v>83</v>
      </c>
      <c r="K38" s="12" t="s">
        <v>12</v>
      </c>
      <c r="L38" s="17" t="s">
        <v>7</v>
      </c>
      <c r="M38" s="17" t="s">
        <v>8</v>
      </c>
    </row>
    <row r="39" spans="1:13" ht="69" thickBot="1" x14ac:dyDescent="0.25">
      <c r="A39" s="1" t="s">
        <v>59</v>
      </c>
      <c r="B39" s="19">
        <v>1</v>
      </c>
      <c r="C39" s="19" t="s">
        <v>35</v>
      </c>
      <c r="D39" s="12" t="s">
        <v>70</v>
      </c>
      <c r="E39" s="12" t="s">
        <v>71</v>
      </c>
      <c r="F39" s="20">
        <v>5909990674817</v>
      </c>
      <c r="G39" s="19" t="s">
        <v>9</v>
      </c>
      <c r="H39" s="12">
        <v>10</v>
      </c>
      <c r="I39" s="21">
        <v>452.38</v>
      </c>
      <c r="J39" s="21">
        <f>H39*I39</f>
        <v>4523.8</v>
      </c>
      <c r="K39" s="36">
        <v>0.08</v>
      </c>
      <c r="L39" s="21">
        <f>I39*K39+I39</f>
        <v>488.57</v>
      </c>
      <c r="M39" s="21">
        <f>J39*K39+J39</f>
        <v>4885.7</v>
      </c>
    </row>
    <row r="40" spans="1:13" s="3" customFormat="1" ht="12.6" thickBot="1" x14ac:dyDescent="0.3">
      <c r="A40" s="11"/>
      <c r="B40" s="24"/>
      <c r="C40" s="24"/>
      <c r="D40" s="24"/>
      <c r="E40" s="24"/>
      <c r="F40" s="24"/>
      <c r="G40" s="24"/>
      <c r="H40" s="24"/>
      <c r="I40" s="25"/>
      <c r="J40" s="51">
        <f>SUM(J39)</f>
        <v>4523.8</v>
      </c>
      <c r="K40" s="52"/>
      <c r="L40" s="53"/>
      <c r="M40" s="51">
        <f>SUM(M39)</f>
        <v>4885.7</v>
      </c>
    </row>
    <row r="43" spans="1:13" ht="12" x14ac:dyDescent="0.25">
      <c r="C43" s="3" t="s">
        <v>11</v>
      </c>
    </row>
    <row r="44" spans="1:13" x14ac:dyDescent="0.2">
      <c r="C44" s="2" t="s">
        <v>36</v>
      </c>
    </row>
    <row r="45" spans="1:13" x14ac:dyDescent="0.2">
      <c r="C45" s="2" t="s">
        <v>37</v>
      </c>
    </row>
    <row r="46" spans="1:13" x14ac:dyDescent="0.2">
      <c r="C46" s="2" t="s">
        <v>38</v>
      </c>
      <c r="H46" s="29"/>
    </row>
    <row r="47" spans="1:13" ht="12" x14ac:dyDescent="0.25">
      <c r="C47" s="3" t="s">
        <v>42</v>
      </c>
      <c r="H47" s="29"/>
    </row>
    <row r="48" spans="1:13" ht="12" x14ac:dyDescent="0.25">
      <c r="C48" s="3"/>
      <c r="H48" s="30"/>
    </row>
    <row r="49" spans="1:13" ht="12" x14ac:dyDescent="0.25">
      <c r="C49" s="3"/>
    </row>
    <row r="51" spans="1:13" ht="12" x14ac:dyDescent="0.25">
      <c r="B51" s="4"/>
      <c r="C51" s="3" t="s">
        <v>21</v>
      </c>
      <c r="D51" s="31"/>
      <c r="E51" s="31"/>
      <c r="F51" s="31"/>
      <c r="G51" s="10"/>
      <c r="H51" s="3"/>
      <c r="I51" s="32"/>
      <c r="J51" s="32"/>
      <c r="K51" s="10"/>
      <c r="L51" s="32"/>
      <c r="M51" s="32"/>
    </row>
    <row r="52" spans="1:13" ht="12" x14ac:dyDescent="0.25">
      <c r="B52" s="4"/>
      <c r="H52" s="3"/>
    </row>
    <row r="53" spans="1:13" x14ac:dyDescent="0.2">
      <c r="B53" s="19">
        <v>1</v>
      </c>
      <c r="C53" s="33">
        <v>2</v>
      </c>
      <c r="D53" s="7">
        <v>3</v>
      </c>
      <c r="E53" s="8"/>
      <c r="F53" s="9"/>
      <c r="G53" s="19">
        <v>4</v>
      </c>
      <c r="H53" s="34">
        <v>5</v>
      </c>
      <c r="I53" s="34">
        <v>6</v>
      </c>
      <c r="J53" s="34">
        <v>7</v>
      </c>
      <c r="K53" s="19">
        <v>8</v>
      </c>
      <c r="L53" s="34">
        <v>9</v>
      </c>
      <c r="M53" s="34">
        <v>10</v>
      </c>
    </row>
    <row r="54" spans="1:13" ht="36" x14ac:dyDescent="0.2">
      <c r="B54" s="12" t="s">
        <v>0</v>
      </c>
      <c r="C54" s="13" t="s">
        <v>1</v>
      </c>
      <c r="D54" s="14" t="s">
        <v>2</v>
      </c>
      <c r="E54" s="15"/>
      <c r="F54" s="16"/>
      <c r="G54" s="12" t="s">
        <v>3</v>
      </c>
      <c r="H54" s="18" t="s">
        <v>4</v>
      </c>
      <c r="I54" s="17" t="s">
        <v>5</v>
      </c>
      <c r="J54" s="18" t="s">
        <v>86</v>
      </c>
      <c r="K54" s="12" t="s">
        <v>22</v>
      </c>
      <c r="L54" s="17" t="s">
        <v>7</v>
      </c>
      <c r="M54" s="17" t="s">
        <v>8</v>
      </c>
    </row>
    <row r="55" spans="1:13" ht="42.6" customHeight="1" thickBot="1" x14ac:dyDescent="0.25">
      <c r="A55" s="1" t="s">
        <v>60</v>
      </c>
      <c r="B55" s="19">
        <v>1</v>
      </c>
      <c r="C55" s="35" t="s">
        <v>23</v>
      </c>
      <c r="D55" s="12" t="s">
        <v>72</v>
      </c>
      <c r="E55" s="12" t="s">
        <v>73</v>
      </c>
      <c r="F55" s="20">
        <v>5909990744510</v>
      </c>
      <c r="G55" s="19" t="s">
        <v>9</v>
      </c>
      <c r="H55" s="18">
        <v>350</v>
      </c>
      <c r="I55" s="21">
        <v>24.44</v>
      </c>
      <c r="J55" s="21">
        <f>H55*I55</f>
        <v>8554</v>
      </c>
      <c r="K55" s="36">
        <v>0.08</v>
      </c>
      <c r="L55" s="21">
        <f>I55*K55+I55</f>
        <v>26.4</v>
      </c>
      <c r="M55" s="21">
        <f>J55*K55+J55</f>
        <v>9238.32</v>
      </c>
    </row>
    <row r="56" spans="1:13" ht="12.6" thickBot="1" x14ac:dyDescent="0.3">
      <c r="B56" s="37"/>
      <c r="C56" s="38" t="s">
        <v>10</v>
      </c>
      <c r="D56" s="39"/>
      <c r="E56" s="39"/>
      <c r="F56" s="39"/>
      <c r="G56" s="33"/>
      <c r="H56" s="40"/>
      <c r="I56" s="41"/>
      <c r="J56" s="42">
        <f>SUM(J55)</f>
        <v>8554</v>
      </c>
      <c r="K56" s="43"/>
      <c r="L56" s="44"/>
      <c r="M56" s="42">
        <f>SUM(M55)</f>
        <v>9238.32</v>
      </c>
    </row>
    <row r="57" spans="1:13" ht="12" x14ac:dyDescent="0.25">
      <c r="B57" s="4"/>
      <c r="C57" s="45"/>
      <c r="D57" s="46"/>
      <c r="E57" s="46"/>
      <c r="F57" s="46"/>
      <c r="G57" s="47"/>
      <c r="H57" s="46"/>
      <c r="I57" s="46"/>
      <c r="J57" s="48"/>
      <c r="K57" s="49"/>
      <c r="L57" s="50"/>
      <c r="M57" s="48"/>
    </row>
    <row r="58" spans="1:13" ht="12" x14ac:dyDescent="0.25">
      <c r="B58" s="4"/>
      <c r="D58" s="31"/>
      <c r="E58" s="31"/>
      <c r="F58" s="31"/>
      <c r="G58" s="10"/>
      <c r="H58" s="3"/>
      <c r="I58" s="32"/>
      <c r="J58" s="32"/>
      <c r="K58" s="10"/>
      <c r="L58" s="32"/>
      <c r="M58" s="32"/>
    </row>
    <row r="59" spans="1:13" ht="12" x14ac:dyDescent="0.25">
      <c r="B59" s="4"/>
      <c r="C59" s="3" t="s">
        <v>11</v>
      </c>
    </row>
    <row r="60" spans="1:13" ht="12" x14ac:dyDescent="0.25">
      <c r="B60" s="4"/>
      <c r="C60" s="3" t="s">
        <v>54</v>
      </c>
    </row>
    <row r="61" spans="1:13" ht="12" x14ac:dyDescent="0.25">
      <c r="B61" s="4"/>
      <c r="C61" s="3" t="s">
        <v>55</v>
      </c>
    </row>
    <row r="62" spans="1:13" ht="12" x14ac:dyDescent="0.25">
      <c r="B62" s="4"/>
      <c r="C62" s="2" t="s">
        <v>24</v>
      </c>
      <c r="H62" s="3"/>
    </row>
    <row r="63" spans="1:13" ht="12" x14ac:dyDescent="0.25">
      <c r="B63" s="4"/>
      <c r="C63" s="3" t="s">
        <v>56</v>
      </c>
      <c r="H63" s="3"/>
    </row>
    <row r="64" spans="1:13" ht="12" x14ac:dyDescent="0.25">
      <c r="B64" s="4"/>
    </row>
    <row r="65" spans="1:13" ht="12" x14ac:dyDescent="0.25">
      <c r="B65" s="4"/>
    </row>
    <row r="66" spans="1:13" ht="12" x14ac:dyDescent="0.25">
      <c r="B66" s="4"/>
    </row>
    <row r="67" spans="1:13" ht="12" x14ac:dyDescent="0.25">
      <c r="B67" s="3"/>
      <c r="C67" s="3" t="s">
        <v>28</v>
      </c>
      <c r="D67" s="3"/>
      <c r="E67" s="3"/>
      <c r="F67" s="3"/>
      <c r="G67" s="4"/>
      <c r="H67" s="3"/>
      <c r="I67" s="3"/>
      <c r="J67" s="3"/>
      <c r="K67" s="3"/>
      <c r="L67" s="3"/>
      <c r="M67" s="3"/>
    </row>
    <row r="68" spans="1:13" ht="12" x14ac:dyDescent="0.25">
      <c r="C68" s="3"/>
    </row>
    <row r="69" spans="1:13" x14ac:dyDescent="0.2">
      <c r="B69" s="19">
        <v>1</v>
      </c>
      <c r="C69" s="19">
        <v>2</v>
      </c>
      <c r="D69" s="7">
        <v>3</v>
      </c>
      <c r="E69" s="8"/>
      <c r="F69" s="9"/>
      <c r="G69" s="19">
        <v>4</v>
      </c>
      <c r="H69" s="19">
        <v>5</v>
      </c>
      <c r="I69" s="19">
        <v>6</v>
      </c>
      <c r="J69" s="19">
        <v>7</v>
      </c>
      <c r="K69" s="19">
        <v>8</v>
      </c>
      <c r="L69" s="19">
        <v>9</v>
      </c>
      <c r="M69" s="19">
        <v>10</v>
      </c>
    </row>
    <row r="70" spans="1:13" s="3" customFormat="1" ht="36" x14ac:dyDescent="0.25">
      <c r="A70" s="11"/>
      <c r="B70" s="12" t="s">
        <v>0</v>
      </c>
      <c r="C70" s="12" t="s">
        <v>1</v>
      </c>
      <c r="D70" s="14" t="s">
        <v>2</v>
      </c>
      <c r="E70" s="15"/>
      <c r="F70" s="16"/>
      <c r="G70" s="12" t="s">
        <v>3</v>
      </c>
      <c r="H70" s="12" t="s">
        <v>4</v>
      </c>
      <c r="I70" s="17" t="s">
        <v>5</v>
      </c>
      <c r="J70" s="18" t="s">
        <v>86</v>
      </c>
      <c r="K70" s="12" t="s">
        <v>25</v>
      </c>
      <c r="L70" s="17" t="s">
        <v>7</v>
      </c>
      <c r="M70" s="17" t="s">
        <v>8</v>
      </c>
    </row>
    <row r="71" spans="1:13" ht="38.4" customHeight="1" thickBot="1" x14ac:dyDescent="0.25">
      <c r="A71" s="1" t="s">
        <v>61</v>
      </c>
      <c r="B71" s="19">
        <v>1</v>
      </c>
      <c r="C71" s="19" t="s">
        <v>26</v>
      </c>
      <c r="D71" s="12" t="s">
        <v>74</v>
      </c>
      <c r="E71" s="12" t="s">
        <v>75</v>
      </c>
      <c r="F71" s="20">
        <v>5909990035946</v>
      </c>
      <c r="G71" s="19" t="s">
        <v>9</v>
      </c>
      <c r="H71" s="18">
        <v>750</v>
      </c>
      <c r="I71" s="21">
        <v>2407.41</v>
      </c>
      <c r="J71" s="21">
        <f>H71*I71</f>
        <v>1805557.5</v>
      </c>
      <c r="K71" s="36">
        <v>0.08</v>
      </c>
      <c r="L71" s="21">
        <f>I71*K71+I71</f>
        <v>2600</v>
      </c>
      <c r="M71" s="21">
        <f>J71*K71+J71</f>
        <v>1950002.1</v>
      </c>
    </row>
    <row r="72" spans="1:13" ht="12.6" thickBot="1" x14ac:dyDescent="0.25">
      <c r="B72" s="12"/>
      <c r="C72" s="54" t="s">
        <v>10</v>
      </c>
      <c r="D72" s="55"/>
      <c r="E72" s="55"/>
      <c r="F72" s="55"/>
      <c r="G72" s="19"/>
      <c r="H72" s="19"/>
      <c r="I72" s="56"/>
      <c r="J72" s="42">
        <f>SUM(J71)</f>
        <v>1805557.5</v>
      </c>
      <c r="K72" s="43"/>
      <c r="L72" s="44"/>
      <c r="M72" s="42">
        <f>SUM(M71)</f>
        <v>1950002.1</v>
      </c>
    </row>
    <row r="73" spans="1:13" x14ac:dyDescent="0.2">
      <c r="C73" s="57"/>
      <c r="D73" s="31"/>
      <c r="E73" s="31"/>
      <c r="F73" s="31"/>
      <c r="G73" s="10"/>
      <c r="I73" s="32"/>
      <c r="J73" s="32"/>
      <c r="K73" s="10"/>
      <c r="L73" s="32"/>
      <c r="M73" s="32"/>
    </row>
    <row r="74" spans="1:13" x14ac:dyDescent="0.2">
      <c r="D74" s="58"/>
      <c r="E74" s="58"/>
      <c r="F74" s="58"/>
      <c r="G74" s="58"/>
      <c r="M74" s="32"/>
    </row>
    <row r="75" spans="1:13" ht="12" x14ac:dyDescent="0.25">
      <c r="C75" s="3" t="s">
        <v>11</v>
      </c>
      <c r="M75" s="32"/>
    </row>
    <row r="76" spans="1:13" ht="12" x14ac:dyDescent="0.25">
      <c r="C76" s="3" t="s">
        <v>43</v>
      </c>
    </row>
    <row r="77" spans="1:13" ht="12" x14ac:dyDescent="0.25">
      <c r="C77" s="3" t="s">
        <v>44</v>
      </c>
    </row>
    <row r="78" spans="1:13" ht="12" x14ac:dyDescent="0.25">
      <c r="C78" s="3" t="s">
        <v>45</v>
      </c>
    </row>
    <row r="79" spans="1:13" x14ac:dyDescent="0.2">
      <c r="C79" s="2" t="s">
        <v>27</v>
      </c>
      <c r="H79" s="29"/>
    </row>
    <row r="80" spans="1:13" ht="12" x14ac:dyDescent="0.25">
      <c r="C80" s="3" t="s">
        <v>46</v>
      </c>
    </row>
    <row r="84" spans="1:13" ht="12" x14ac:dyDescent="0.25">
      <c r="B84" s="3"/>
      <c r="C84" s="3" t="s">
        <v>30</v>
      </c>
      <c r="D84" s="3"/>
      <c r="E84" s="3"/>
      <c r="F84" s="3"/>
      <c r="G84" s="4"/>
      <c r="H84" s="3"/>
      <c r="I84" s="3"/>
      <c r="J84" s="3"/>
      <c r="K84" s="3"/>
      <c r="L84" s="3"/>
      <c r="M84" s="3"/>
    </row>
    <row r="85" spans="1:13" ht="12" x14ac:dyDescent="0.25">
      <c r="C85" s="3"/>
    </row>
    <row r="86" spans="1:13" x14ac:dyDescent="0.2">
      <c r="B86" s="19">
        <v>1</v>
      </c>
      <c r="C86" s="19">
        <v>2</v>
      </c>
      <c r="D86" s="7">
        <v>3</v>
      </c>
      <c r="E86" s="8"/>
      <c r="F86" s="9"/>
      <c r="G86" s="19">
        <v>4</v>
      </c>
      <c r="H86" s="19">
        <v>5</v>
      </c>
      <c r="I86" s="19">
        <v>6</v>
      </c>
      <c r="J86" s="19">
        <v>7</v>
      </c>
      <c r="K86" s="19">
        <v>8</v>
      </c>
      <c r="L86" s="19">
        <v>9</v>
      </c>
      <c r="M86" s="19">
        <v>10</v>
      </c>
    </row>
    <row r="87" spans="1:13" s="3" customFormat="1" ht="36" x14ac:dyDescent="0.25">
      <c r="A87" s="11"/>
      <c r="B87" s="12" t="s">
        <v>0</v>
      </c>
      <c r="C87" s="12" t="s">
        <v>1</v>
      </c>
      <c r="D87" s="14" t="s">
        <v>2</v>
      </c>
      <c r="E87" s="15"/>
      <c r="F87" s="16"/>
      <c r="G87" s="12" t="s">
        <v>3</v>
      </c>
      <c r="H87" s="12" t="s">
        <v>4</v>
      </c>
      <c r="I87" s="17" t="s">
        <v>5</v>
      </c>
      <c r="J87" s="18" t="s">
        <v>85</v>
      </c>
      <c r="K87" s="12" t="s">
        <v>25</v>
      </c>
      <c r="L87" s="17" t="s">
        <v>7</v>
      </c>
      <c r="M87" s="17" t="s">
        <v>8</v>
      </c>
    </row>
    <row r="88" spans="1:13" ht="51.6" customHeight="1" thickBot="1" x14ac:dyDescent="0.25">
      <c r="A88" s="1" t="s">
        <v>62</v>
      </c>
      <c r="B88" s="19">
        <v>1</v>
      </c>
      <c r="C88" s="19" t="s">
        <v>29</v>
      </c>
      <c r="D88" s="12" t="s">
        <v>76</v>
      </c>
      <c r="E88" s="12" t="s">
        <v>75</v>
      </c>
      <c r="F88" s="20">
        <v>5909990035922</v>
      </c>
      <c r="G88" s="19" t="s">
        <v>9</v>
      </c>
      <c r="H88" s="18">
        <v>850</v>
      </c>
      <c r="I88" s="21">
        <v>481.48</v>
      </c>
      <c r="J88" s="21">
        <f>H88*I88</f>
        <v>409258</v>
      </c>
      <c r="K88" s="36">
        <v>0.08</v>
      </c>
      <c r="L88" s="21">
        <f>I88*K88+I88</f>
        <v>520</v>
      </c>
      <c r="M88" s="21">
        <f>J88*K88+J88</f>
        <v>441998.64</v>
      </c>
    </row>
    <row r="89" spans="1:13" ht="12.6" thickBot="1" x14ac:dyDescent="0.25">
      <c r="B89" s="12"/>
      <c r="C89" s="54" t="s">
        <v>10</v>
      </c>
      <c r="D89" s="55"/>
      <c r="E89" s="55"/>
      <c r="F89" s="55"/>
      <c r="G89" s="19"/>
      <c r="H89" s="19"/>
      <c r="I89" s="56"/>
      <c r="J89" s="42">
        <f>SUM(J88)</f>
        <v>409258</v>
      </c>
      <c r="K89" s="43"/>
      <c r="L89" s="44"/>
      <c r="M89" s="42">
        <f>SUM(M88)</f>
        <v>441998.64</v>
      </c>
    </row>
    <row r="90" spans="1:13" x14ac:dyDescent="0.2">
      <c r="C90" s="57"/>
      <c r="D90" s="31"/>
      <c r="E90" s="31"/>
      <c r="F90" s="31"/>
      <c r="G90" s="10"/>
      <c r="I90" s="32"/>
      <c r="J90" s="32"/>
      <c r="K90" s="10"/>
      <c r="L90" s="32"/>
      <c r="M90" s="32"/>
    </row>
    <row r="91" spans="1:13" x14ac:dyDescent="0.2">
      <c r="D91" s="58"/>
      <c r="E91" s="58"/>
      <c r="F91" s="58"/>
      <c r="G91" s="58"/>
      <c r="M91" s="32"/>
    </row>
    <row r="92" spans="1:13" ht="12" x14ac:dyDescent="0.25">
      <c r="C92" s="3" t="s">
        <v>11</v>
      </c>
      <c r="M92" s="32"/>
    </row>
    <row r="93" spans="1:13" ht="12" x14ac:dyDescent="0.25">
      <c r="C93" s="3" t="s">
        <v>43</v>
      </c>
    </row>
    <row r="94" spans="1:13" ht="12" x14ac:dyDescent="0.25">
      <c r="C94" s="3" t="s">
        <v>44</v>
      </c>
    </row>
    <row r="95" spans="1:13" ht="12" x14ac:dyDescent="0.25">
      <c r="C95" s="3" t="s">
        <v>45</v>
      </c>
    </row>
    <row r="96" spans="1:13" x14ac:dyDescent="0.2">
      <c r="C96" s="2" t="s">
        <v>27</v>
      </c>
      <c r="H96" s="29"/>
    </row>
    <row r="97" spans="1:13" ht="12" x14ac:dyDescent="0.25">
      <c r="C97" s="3" t="s">
        <v>46</v>
      </c>
    </row>
    <row r="101" spans="1:13" ht="12" x14ac:dyDescent="0.25">
      <c r="B101" s="3"/>
      <c r="C101" s="3" t="s">
        <v>32</v>
      </c>
      <c r="D101" s="3"/>
      <c r="E101" s="3"/>
      <c r="F101" s="3"/>
      <c r="G101" s="4"/>
      <c r="H101" s="3"/>
      <c r="I101" s="3"/>
      <c r="J101" s="3"/>
      <c r="K101" s="3"/>
      <c r="L101" s="3"/>
      <c r="M101" s="3"/>
    </row>
    <row r="102" spans="1:13" ht="12" x14ac:dyDescent="0.25">
      <c r="C102" s="3"/>
    </row>
    <row r="103" spans="1:13" s="10" customFormat="1" x14ac:dyDescent="0.2">
      <c r="A103" s="5"/>
      <c r="B103" s="6">
        <v>1</v>
      </c>
      <c r="C103" s="6">
        <v>2</v>
      </c>
      <c r="D103" s="7">
        <v>3</v>
      </c>
      <c r="E103" s="8"/>
      <c r="F103" s="9"/>
      <c r="G103" s="6">
        <v>4</v>
      </c>
      <c r="H103" s="6">
        <v>5</v>
      </c>
      <c r="I103" s="6">
        <v>6</v>
      </c>
      <c r="J103" s="6">
        <v>7</v>
      </c>
      <c r="K103" s="6">
        <v>8</v>
      </c>
      <c r="L103" s="6">
        <v>9</v>
      </c>
      <c r="M103" s="6">
        <v>10</v>
      </c>
    </row>
    <row r="104" spans="1:13" s="3" customFormat="1" ht="36" x14ac:dyDescent="0.25">
      <c r="A104" s="11"/>
      <c r="B104" s="12" t="s">
        <v>0</v>
      </c>
      <c r="C104" s="13" t="s">
        <v>1</v>
      </c>
      <c r="D104" s="14" t="s">
        <v>2</v>
      </c>
      <c r="E104" s="15"/>
      <c r="F104" s="16"/>
      <c r="G104" s="12" t="s">
        <v>3</v>
      </c>
      <c r="H104" s="12" t="s">
        <v>4</v>
      </c>
      <c r="I104" s="17" t="s">
        <v>5</v>
      </c>
      <c r="J104" s="18" t="s">
        <v>84</v>
      </c>
      <c r="K104" s="12" t="s">
        <v>12</v>
      </c>
      <c r="L104" s="17" t="s">
        <v>7</v>
      </c>
      <c r="M104" s="17" t="s">
        <v>8</v>
      </c>
    </row>
    <row r="105" spans="1:13" ht="24.6" thickBot="1" x14ac:dyDescent="0.25">
      <c r="A105" s="1" t="s">
        <v>63</v>
      </c>
      <c r="B105" s="19">
        <v>1</v>
      </c>
      <c r="C105" s="19" t="s">
        <v>31</v>
      </c>
      <c r="D105" s="12" t="s">
        <v>77</v>
      </c>
      <c r="E105" s="12" t="s">
        <v>78</v>
      </c>
      <c r="F105" s="20">
        <v>5909990945016</v>
      </c>
      <c r="G105" s="19" t="s">
        <v>9</v>
      </c>
      <c r="H105" s="18">
        <v>500</v>
      </c>
      <c r="I105" s="21">
        <v>47.8</v>
      </c>
      <c r="J105" s="21">
        <f>H105*I105</f>
        <v>23900</v>
      </c>
      <c r="K105" s="36">
        <v>0.08</v>
      </c>
      <c r="L105" s="21">
        <f>I105*K105+I105</f>
        <v>51.62</v>
      </c>
      <c r="M105" s="21">
        <f>J105*K105+J105</f>
        <v>25812</v>
      </c>
    </row>
    <row r="106" spans="1:13" s="3" customFormat="1" ht="12.6" thickBot="1" x14ac:dyDescent="0.3">
      <c r="A106" s="11"/>
      <c r="B106" s="24"/>
      <c r="C106" s="59" t="s">
        <v>10</v>
      </c>
      <c r="D106" s="24"/>
      <c r="E106" s="24"/>
      <c r="F106" s="24"/>
      <c r="G106" s="24"/>
      <c r="H106" s="60"/>
      <c r="I106" s="25"/>
      <c r="J106" s="51">
        <f>SUM(J105)</f>
        <v>23900</v>
      </c>
      <c r="K106" s="52"/>
      <c r="L106" s="53"/>
      <c r="M106" s="51">
        <f>SUM(M105)</f>
        <v>25812</v>
      </c>
    </row>
    <row r="108" spans="1:13" ht="12" x14ac:dyDescent="0.25">
      <c r="C108" s="3" t="s">
        <v>11</v>
      </c>
    </row>
    <row r="109" spans="1:13" ht="12" x14ac:dyDescent="0.25">
      <c r="C109" s="3" t="s">
        <v>47</v>
      </c>
    </row>
    <row r="110" spans="1:13" ht="12" x14ac:dyDescent="0.25">
      <c r="C110" s="3" t="s">
        <v>48</v>
      </c>
      <c r="H110" s="29"/>
    </row>
    <row r="111" spans="1:13" x14ac:dyDescent="0.2">
      <c r="C111" s="2" t="s">
        <v>19</v>
      </c>
      <c r="H111" s="29"/>
    </row>
    <row r="112" spans="1:13" ht="12" x14ac:dyDescent="0.25">
      <c r="C112" s="3" t="s">
        <v>49</v>
      </c>
      <c r="H112" s="30"/>
    </row>
    <row r="117" spans="1:13" ht="12" x14ac:dyDescent="0.25">
      <c r="B117" s="3"/>
      <c r="C117" s="3" t="s">
        <v>34</v>
      </c>
      <c r="D117" s="3"/>
      <c r="E117" s="3"/>
      <c r="F117" s="3"/>
      <c r="G117" s="4"/>
      <c r="H117" s="3"/>
      <c r="I117" s="3"/>
      <c r="J117" s="3"/>
      <c r="K117" s="3"/>
      <c r="L117" s="3"/>
      <c r="M117" s="3"/>
    </row>
    <row r="118" spans="1:13" ht="12" x14ac:dyDescent="0.25">
      <c r="C118" s="3"/>
    </row>
    <row r="119" spans="1:13" s="10" customFormat="1" x14ac:dyDescent="0.2">
      <c r="A119" s="5"/>
      <c r="B119" s="6">
        <v>1</v>
      </c>
      <c r="C119" s="6">
        <v>2</v>
      </c>
      <c r="D119" s="7">
        <v>3</v>
      </c>
      <c r="E119" s="8"/>
      <c r="F119" s="9"/>
      <c r="G119" s="6">
        <v>4</v>
      </c>
      <c r="H119" s="6">
        <v>5</v>
      </c>
      <c r="I119" s="6">
        <v>6</v>
      </c>
      <c r="J119" s="6">
        <v>7</v>
      </c>
      <c r="K119" s="6">
        <v>8</v>
      </c>
      <c r="L119" s="6">
        <v>9</v>
      </c>
      <c r="M119" s="6">
        <v>10</v>
      </c>
    </row>
    <row r="120" spans="1:13" s="3" customFormat="1" ht="36" x14ac:dyDescent="0.25">
      <c r="A120" s="11"/>
      <c r="B120" s="12" t="s">
        <v>0</v>
      </c>
      <c r="C120" s="13" t="s">
        <v>1</v>
      </c>
      <c r="D120" s="14" t="s">
        <v>2</v>
      </c>
      <c r="E120" s="15"/>
      <c r="F120" s="16"/>
      <c r="G120" s="12" t="s">
        <v>3</v>
      </c>
      <c r="H120" s="12" t="s">
        <v>4</v>
      </c>
      <c r="I120" s="17" t="s">
        <v>5</v>
      </c>
      <c r="J120" s="18" t="s">
        <v>83</v>
      </c>
      <c r="K120" s="12" t="s">
        <v>12</v>
      </c>
      <c r="L120" s="17" t="s">
        <v>7</v>
      </c>
      <c r="M120" s="17" t="s">
        <v>8</v>
      </c>
    </row>
    <row r="121" spans="1:13" ht="24.6" thickBot="1" x14ac:dyDescent="0.25">
      <c r="A121" s="1" t="s">
        <v>64</v>
      </c>
      <c r="B121" s="19">
        <v>1</v>
      </c>
      <c r="C121" s="19" t="s">
        <v>33</v>
      </c>
      <c r="D121" s="12" t="s">
        <v>79</v>
      </c>
      <c r="E121" s="12" t="s">
        <v>78</v>
      </c>
      <c r="F121" s="20">
        <v>5909990945115</v>
      </c>
      <c r="G121" s="19" t="s">
        <v>9</v>
      </c>
      <c r="H121" s="18">
        <v>2000</v>
      </c>
      <c r="I121" s="21">
        <v>67.8</v>
      </c>
      <c r="J121" s="21">
        <f>H121*I121</f>
        <v>135600</v>
      </c>
      <c r="K121" s="36">
        <v>0.08</v>
      </c>
      <c r="L121" s="21">
        <f>I121*K121+I121</f>
        <v>73.22</v>
      </c>
      <c r="M121" s="21">
        <f>J121*K121+J121</f>
        <v>146448</v>
      </c>
    </row>
    <row r="122" spans="1:13" s="3" customFormat="1" ht="12.6" thickBot="1" x14ac:dyDescent="0.3">
      <c r="A122" s="11"/>
      <c r="B122" s="24"/>
      <c r="C122" s="59" t="s">
        <v>10</v>
      </c>
      <c r="D122" s="24"/>
      <c r="E122" s="24"/>
      <c r="F122" s="24"/>
      <c r="G122" s="24"/>
      <c r="H122" s="60"/>
      <c r="I122" s="25"/>
      <c r="J122" s="51">
        <f>SUM(J121)</f>
        <v>135600</v>
      </c>
      <c r="K122" s="61"/>
      <c r="L122" s="25"/>
      <c r="M122" s="51">
        <f>SUM(M121)</f>
        <v>146448</v>
      </c>
    </row>
    <row r="124" spans="1:13" ht="12" x14ac:dyDescent="0.25">
      <c r="C124" s="3" t="s">
        <v>11</v>
      </c>
    </row>
    <row r="125" spans="1:13" ht="12" x14ac:dyDescent="0.25">
      <c r="C125" s="3" t="s">
        <v>47</v>
      </c>
    </row>
    <row r="126" spans="1:13" ht="12" x14ac:dyDescent="0.25">
      <c r="C126" s="3" t="s">
        <v>48</v>
      </c>
      <c r="H126" s="29"/>
    </row>
    <row r="127" spans="1:13" x14ac:dyDescent="0.2">
      <c r="C127" s="2" t="s">
        <v>19</v>
      </c>
      <c r="H127" s="29"/>
    </row>
    <row r="128" spans="1:13" ht="12" x14ac:dyDescent="0.25">
      <c r="C128" s="3" t="s">
        <v>49</v>
      </c>
      <c r="H128" s="30"/>
    </row>
    <row r="132" spans="1:13" s="65" customFormat="1" ht="22.2" customHeight="1" x14ac:dyDescent="0.25">
      <c r="A132" s="62"/>
      <c r="B132" s="63"/>
      <c r="C132" s="63" t="s">
        <v>41</v>
      </c>
      <c r="D132" s="63"/>
      <c r="E132" s="63"/>
      <c r="F132" s="63"/>
      <c r="G132" s="64"/>
      <c r="H132" s="63"/>
      <c r="I132" s="63"/>
      <c r="J132" s="63"/>
      <c r="K132" s="63"/>
      <c r="L132" s="63"/>
      <c r="M132" s="63"/>
    </row>
    <row r="133" spans="1:13" s="65" customFormat="1" ht="12" x14ac:dyDescent="0.25">
      <c r="A133" s="62"/>
      <c r="C133" s="63"/>
    </row>
    <row r="134" spans="1:13" s="68" customFormat="1" x14ac:dyDescent="0.2">
      <c r="A134" s="66"/>
      <c r="B134" s="67">
        <v>1</v>
      </c>
      <c r="C134" s="67">
        <v>2</v>
      </c>
      <c r="D134" s="7">
        <v>3</v>
      </c>
      <c r="E134" s="8"/>
      <c r="F134" s="9"/>
      <c r="G134" s="67">
        <v>4</v>
      </c>
      <c r="H134" s="67">
        <v>5</v>
      </c>
      <c r="I134" s="67">
        <v>6</v>
      </c>
      <c r="J134" s="67">
        <v>7</v>
      </c>
      <c r="K134" s="67">
        <v>8</v>
      </c>
      <c r="L134" s="67">
        <v>9</v>
      </c>
      <c r="M134" s="67">
        <v>10</v>
      </c>
    </row>
    <row r="135" spans="1:13" s="63" customFormat="1" ht="36" x14ac:dyDescent="0.25">
      <c r="A135" s="69"/>
      <c r="B135" s="70" t="s">
        <v>0</v>
      </c>
      <c r="C135" s="71" t="s">
        <v>1</v>
      </c>
      <c r="D135" s="14" t="s">
        <v>2</v>
      </c>
      <c r="E135" s="15"/>
      <c r="F135" s="16"/>
      <c r="G135" s="70" t="s">
        <v>3</v>
      </c>
      <c r="H135" s="70" t="s">
        <v>4</v>
      </c>
      <c r="I135" s="72" t="s">
        <v>5</v>
      </c>
      <c r="J135" s="73" t="s">
        <v>81</v>
      </c>
      <c r="K135" s="70" t="s">
        <v>12</v>
      </c>
      <c r="L135" s="72" t="s">
        <v>7</v>
      </c>
      <c r="M135" s="72" t="s">
        <v>82</v>
      </c>
    </row>
    <row r="136" spans="1:13" s="65" customFormat="1" ht="43.8" customHeight="1" x14ac:dyDescent="0.2">
      <c r="A136" s="62" t="s">
        <v>65</v>
      </c>
      <c r="B136" s="74">
        <v>1</v>
      </c>
      <c r="C136" s="74" t="s">
        <v>40</v>
      </c>
      <c r="D136" s="12" t="s">
        <v>80</v>
      </c>
      <c r="E136" s="12" t="s">
        <v>67</v>
      </c>
      <c r="F136" s="20">
        <v>3573994003946</v>
      </c>
      <c r="G136" s="74" t="s">
        <v>9</v>
      </c>
      <c r="H136" s="70">
        <v>700</v>
      </c>
      <c r="I136" s="21">
        <v>6157.17</v>
      </c>
      <c r="J136" s="21">
        <f>H136*I136</f>
        <v>4310019</v>
      </c>
      <c r="K136" s="36">
        <v>0.08</v>
      </c>
      <c r="L136" s="21">
        <f>I136*K136+I136</f>
        <v>6649.74</v>
      </c>
      <c r="M136" s="21">
        <f>J136*K136+J136</f>
        <v>4654820.5199999996</v>
      </c>
    </row>
    <row r="137" spans="1:13" s="63" customFormat="1" ht="12.6" thickBot="1" x14ac:dyDescent="0.3">
      <c r="A137" s="69"/>
      <c r="B137" s="75"/>
      <c r="C137" s="75" t="s">
        <v>10</v>
      </c>
      <c r="D137" s="75"/>
      <c r="E137" s="75"/>
      <c r="F137" s="75"/>
      <c r="G137" s="75"/>
      <c r="H137" s="75"/>
      <c r="I137" s="76"/>
      <c r="J137" s="77">
        <f>SUM(J136)</f>
        <v>4310019</v>
      </c>
      <c r="K137" s="78"/>
      <c r="L137" s="79"/>
      <c r="M137" s="77">
        <f>SUM(M136)</f>
        <v>4654820.5199999996</v>
      </c>
    </row>
    <row r="138" spans="1:13" s="65" customFormat="1" x14ac:dyDescent="0.2">
      <c r="A138" s="62"/>
      <c r="J138" s="80"/>
      <c r="K138" s="80"/>
      <c r="L138" s="80"/>
      <c r="M138" s="81"/>
    </row>
    <row r="139" spans="1:13" s="65" customFormat="1" ht="12" x14ac:dyDescent="0.25">
      <c r="A139" s="62"/>
      <c r="H139" s="63"/>
    </row>
    <row r="140" spans="1:13" s="65" customFormat="1" ht="12" x14ac:dyDescent="0.25">
      <c r="A140" s="62"/>
      <c r="C140" s="63" t="s">
        <v>11</v>
      </c>
    </row>
    <row r="141" spans="1:13" s="65" customFormat="1" ht="12" x14ac:dyDescent="0.25">
      <c r="A141" s="62"/>
      <c r="B141" s="63"/>
      <c r="C141" s="63" t="s">
        <v>50</v>
      </c>
    </row>
    <row r="142" spans="1:13" s="65" customFormat="1" x14ac:dyDescent="0.2">
      <c r="A142" s="62"/>
      <c r="C142" s="65" t="s">
        <v>14</v>
      </c>
    </row>
    <row r="143" spans="1:13" s="65" customFormat="1" ht="12" x14ac:dyDescent="0.25">
      <c r="A143" s="62"/>
      <c r="C143" s="63" t="s">
        <v>51</v>
      </c>
      <c r="H143" s="82"/>
    </row>
    <row r="144" spans="1:13" s="65" customFormat="1" x14ac:dyDescent="0.2">
      <c r="A144" s="62"/>
      <c r="C144" s="65" t="s">
        <v>15</v>
      </c>
      <c r="H144" s="82"/>
    </row>
    <row r="145" spans="1:10" s="65" customFormat="1" ht="12" x14ac:dyDescent="0.25">
      <c r="A145" s="62"/>
      <c r="C145" s="65" t="s">
        <v>16</v>
      </c>
      <c r="H145" s="83"/>
    </row>
    <row r="146" spans="1:10" s="65" customFormat="1" x14ac:dyDescent="0.2">
      <c r="A146" s="62"/>
    </row>
    <row r="147" spans="1:10" s="65" customFormat="1" x14ac:dyDescent="0.2">
      <c r="A147" s="62"/>
    </row>
    <row r="149" spans="1:10" x14ac:dyDescent="0.2">
      <c r="J149" s="32">
        <f>J137+J122+J106+J89+J72+J56+J40+J25+J7</f>
        <v>9884256.8599999994</v>
      </c>
    </row>
    <row r="150" spans="1:10" x14ac:dyDescent="0.2">
      <c r="J150" s="32">
        <f>M137+M122+M106+M89+M72+M56+M40+M25+M7</f>
        <v>10674997.4</v>
      </c>
    </row>
  </sheetData>
  <mergeCells count="18">
    <mergeCell ref="D4:F4"/>
    <mergeCell ref="D5:F5"/>
    <mergeCell ref="D103:F103"/>
    <mergeCell ref="D104:F104"/>
    <mergeCell ref="D86:F86"/>
    <mergeCell ref="D87:F87"/>
    <mergeCell ref="D69:F69"/>
    <mergeCell ref="D70:F70"/>
    <mergeCell ref="D37:F37"/>
    <mergeCell ref="D38:F38"/>
    <mergeCell ref="D22:F22"/>
    <mergeCell ref="D23:F23"/>
    <mergeCell ref="D135:F135"/>
    <mergeCell ref="D134:F134"/>
    <mergeCell ref="D119:F119"/>
    <mergeCell ref="D120:F120"/>
    <mergeCell ref="D53:F53"/>
    <mergeCell ref="D54:F54"/>
  </mergeCells>
  <pageMargins left="0.7" right="0.7" top="0.75" bottom="0.75" header="0.3" footer="0.3"/>
  <pageSetup paperSize="9" scale="80" orientation="landscape" r:id="rId1"/>
  <rowBreaks count="8" manualBreakCount="8">
    <brk id="17" max="16383" man="1"/>
    <brk id="34" max="16383" man="1"/>
    <brk id="50" max="16383" man="1"/>
    <brk id="66" max="16383" man="1"/>
    <brk id="82" max="16383" man="1"/>
    <brk id="98" max="16383" man="1"/>
    <brk id="113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FC</vt:lpstr>
      <vt:lpstr>FC!Obszar_wydruku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Bałchanowska Katarzyna</dc:creator>
  <cp:lastModifiedBy>Rodak, Justyna (Urtica)</cp:lastModifiedBy>
  <cp:lastPrinted>2024-07-11T10:31:11Z</cp:lastPrinted>
  <dcterms:created xsi:type="dcterms:W3CDTF">2024-07-10T11:28:11Z</dcterms:created>
  <dcterms:modified xsi:type="dcterms:W3CDTF">2024-09-10T06:47:09Z</dcterms:modified>
</cp:coreProperties>
</file>